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0490" windowHeight="7305" tabRatio="716"/>
  </bookViews>
  <sheets>
    <sheet name="Faltante" sheetId="74" r:id="rId1"/>
    <sheet name="Secretaría" sheetId="22" r:id="rId2"/>
    <sheet name="P1" sheetId="1" r:id="rId3"/>
    <sheet name="P1-C1" sheetId="3" r:id="rId4"/>
    <sheet name="P1-C2" sheetId="16" r:id="rId5"/>
    <sheet name="P1-C3" sheetId="17" r:id="rId6"/>
    <sheet name="P1-C4" sheetId="18" r:id="rId7"/>
    <sheet name="CRITERIOS" sheetId="8" state="hidden" r:id="rId8"/>
    <sheet name="P2" sheetId="23" r:id="rId9"/>
    <sheet name="P2-C1" sheetId="24" r:id="rId10"/>
    <sheet name="P2-C2" sheetId="25" r:id="rId11"/>
    <sheet name="P2-C3" sheetId="26" r:id="rId12"/>
    <sheet name="P2-C4" sheetId="27" r:id="rId13"/>
    <sheet name="P2-C5" sheetId="28" r:id="rId14"/>
    <sheet name="P3" sheetId="31" r:id="rId15"/>
    <sheet name="P3-C1" sheetId="32" r:id="rId16"/>
    <sheet name="P3-C2" sheetId="33" r:id="rId17"/>
    <sheet name="P3-C3" sheetId="34" r:id="rId18"/>
    <sheet name="P3-C4" sheetId="35" r:id="rId19"/>
    <sheet name="P3-C5" sheetId="36" r:id="rId20"/>
    <sheet name="Arboles P1" sheetId="71" r:id="rId21"/>
    <sheet name="Arboles P2" sheetId="72" r:id="rId22"/>
    <sheet name="Arboles P3" sheetId="73" r:id="rId23"/>
  </sheets>
  <definedNames>
    <definedName name="_xlnm.Print_Area" localSheetId="1">Secretaría!$A$1:$Q$7</definedName>
  </definedNames>
  <calcPr calcId="152511"/>
</workbook>
</file>

<file path=xl/calcChain.xml><?xml version="1.0" encoding="utf-8"?>
<calcChain xmlns="http://schemas.openxmlformats.org/spreadsheetml/2006/main">
  <c r="O7" i="74" l="1"/>
  <c r="O6" i="74"/>
  <c r="O5" i="74"/>
  <c r="O4" i="74"/>
  <c r="O3" i="74"/>
  <c r="O2" i="74"/>
  <c r="G53" i="1"/>
  <c r="G57" i="22"/>
  <c r="G54" i="1"/>
  <c r="G57" i="23"/>
  <c r="G52" i="31"/>
  <c r="G58" i="22"/>
  <c r="G55" i="1"/>
  <c r="G58" i="23"/>
  <c r="G53" i="31"/>
  <c r="G59" i="22"/>
  <c r="G56" i="1"/>
  <c r="G60" i="22"/>
  <c r="G57" i="1"/>
  <c r="G54" i="31"/>
  <c r="G61" i="22"/>
  <c r="G58" i="1"/>
  <c r="G59" i="23"/>
  <c r="G55" i="31"/>
  <c r="G62" i="22"/>
  <c r="G59" i="1"/>
  <c r="G60" i="23"/>
  <c r="G56" i="31"/>
  <c r="G63" i="22"/>
  <c r="G57" i="31"/>
  <c r="G64" i="22"/>
  <c r="G61" i="23"/>
  <c r="G65" i="22"/>
  <c r="G60" i="1"/>
  <c r="G66" i="22"/>
  <c r="G61" i="1"/>
  <c r="G62" i="23"/>
  <c r="G58" i="31"/>
  <c r="G67" i="22"/>
  <c r="G62" i="1"/>
  <c r="G63" i="23"/>
  <c r="G68" i="22"/>
  <c r="G63" i="1"/>
  <c r="G64" i="23"/>
  <c r="G59" i="31"/>
  <c r="G69" i="22"/>
  <c r="G64" i="1"/>
  <c r="G70" i="22"/>
  <c r="G65" i="1"/>
  <c r="G71" i="22"/>
  <c r="G66" i="1"/>
  <c r="G72" i="22"/>
  <c r="G67" i="1"/>
  <c r="G73" i="22"/>
  <c r="G68" i="1"/>
  <c r="G74" i="22"/>
  <c r="G69" i="1"/>
  <c r="G75" i="22"/>
  <c r="G70" i="1"/>
  <c r="G76" i="22"/>
  <c r="G71" i="1"/>
  <c r="G77" i="22"/>
  <c r="G72" i="1"/>
  <c r="G65" i="23"/>
  <c r="G60" i="31"/>
  <c r="G78" i="22"/>
  <c r="G73" i="1"/>
  <c r="G66" i="23"/>
  <c r="G61" i="31"/>
  <c r="G79" i="22"/>
  <c r="G67" i="23"/>
  <c r="G62" i="31"/>
  <c r="G80" i="22"/>
  <c r="G68" i="23"/>
  <c r="G81" i="22"/>
  <c r="G74" i="1"/>
  <c r="G69" i="23"/>
  <c r="G63" i="31"/>
  <c r="G82" i="22"/>
  <c r="G64" i="31"/>
  <c r="G83" i="22"/>
  <c r="G84" i="22"/>
  <c r="H53" i="1"/>
  <c r="H57" i="22"/>
  <c r="H54" i="1"/>
  <c r="H57" i="23"/>
  <c r="H52" i="31"/>
  <c r="H58" i="22"/>
  <c r="H55" i="1"/>
  <c r="H58" i="23"/>
  <c r="H53" i="31"/>
  <c r="H59" i="22"/>
  <c r="H56" i="1"/>
  <c r="H60" i="22"/>
  <c r="H57" i="1"/>
  <c r="H54" i="31"/>
  <c r="H61" i="22"/>
  <c r="H58" i="1"/>
  <c r="H59" i="23"/>
  <c r="H55" i="31"/>
  <c r="H62" i="22"/>
  <c r="H59" i="1"/>
  <c r="H60" i="23"/>
  <c r="H56" i="31"/>
  <c r="H63" i="22"/>
  <c r="H57" i="31"/>
  <c r="H64" i="22"/>
  <c r="H61" i="23"/>
  <c r="H65" i="22"/>
  <c r="H60" i="1"/>
  <c r="H66" i="22"/>
  <c r="H61" i="1"/>
  <c r="H62" i="23"/>
  <c r="H58" i="31"/>
  <c r="H67" i="22"/>
  <c r="H62" i="1"/>
  <c r="H63" i="23"/>
  <c r="H68" i="22"/>
  <c r="H63" i="1"/>
  <c r="H64" i="23"/>
  <c r="H59" i="31"/>
  <c r="H69" i="22"/>
  <c r="H64" i="1"/>
  <c r="H70" i="22"/>
  <c r="H65" i="1"/>
  <c r="H71" i="22"/>
  <c r="H66" i="1"/>
  <c r="H72" i="22"/>
  <c r="H67" i="1"/>
  <c r="H73" i="22"/>
  <c r="H68" i="1"/>
  <c r="H74" i="22"/>
  <c r="H69" i="1"/>
  <c r="H75" i="22"/>
  <c r="H70" i="1"/>
  <c r="H76" i="22"/>
  <c r="H71" i="1"/>
  <c r="H77" i="22"/>
  <c r="H72" i="1"/>
  <c r="H65" i="23"/>
  <c r="H60" i="31"/>
  <c r="H78" i="22"/>
  <c r="H73" i="1"/>
  <c r="H66" i="23"/>
  <c r="H61" i="31"/>
  <c r="H79" i="22"/>
  <c r="H67" i="23"/>
  <c r="H62" i="31"/>
  <c r="H80" i="22"/>
  <c r="H68" i="23"/>
  <c r="H81" i="22"/>
  <c r="H74" i="1"/>
  <c r="H69" i="23"/>
  <c r="H63" i="31"/>
  <c r="H82" i="22"/>
  <c r="H64" i="31"/>
  <c r="H83" i="22"/>
  <c r="H84" i="22"/>
  <c r="I53" i="1"/>
  <c r="I57" i="22"/>
  <c r="I54" i="1"/>
  <c r="I57" i="23"/>
  <c r="I52" i="31"/>
  <c r="I58" i="22"/>
  <c r="I55" i="1"/>
  <c r="I58" i="23"/>
  <c r="I53" i="31"/>
  <c r="I59" i="22"/>
  <c r="I56" i="1"/>
  <c r="I60" i="22"/>
  <c r="I57" i="1"/>
  <c r="I54" i="31"/>
  <c r="I61" i="22"/>
  <c r="I58" i="1"/>
  <c r="I59" i="23"/>
  <c r="I55" i="31"/>
  <c r="I62" i="22"/>
  <c r="I59" i="1"/>
  <c r="I60" i="23"/>
  <c r="I56" i="31"/>
  <c r="I63" i="22"/>
  <c r="I57" i="31"/>
  <c r="I64" i="22"/>
  <c r="I61" i="23"/>
  <c r="I65" i="22"/>
  <c r="I60" i="1"/>
  <c r="I66" i="22"/>
  <c r="I61" i="1"/>
  <c r="I62" i="23"/>
  <c r="I58" i="31"/>
  <c r="I67" i="22"/>
  <c r="I62" i="1"/>
  <c r="I63" i="23"/>
  <c r="I68" i="22"/>
  <c r="I63" i="1"/>
  <c r="I64" i="23"/>
  <c r="I59" i="31"/>
  <c r="I69" i="22"/>
  <c r="I64" i="1"/>
  <c r="I70" i="22"/>
  <c r="I65" i="1"/>
  <c r="I71" i="22"/>
  <c r="I66" i="1"/>
  <c r="I72" i="22"/>
  <c r="I67" i="1"/>
  <c r="I73" i="22"/>
  <c r="I68" i="1"/>
  <c r="I74" i="22"/>
  <c r="I69" i="1"/>
  <c r="I75" i="22"/>
  <c r="I70" i="1"/>
  <c r="I76" i="22"/>
  <c r="I71" i="1"/>
  <c r="I77" i="22"/>
  <c r="I72" i="1"/>
  <c r="I65" i="23"/>
  <c r="I60" i="31"/>
  <c r="I78" i="22"/>
  <c r="I73" i="1"/>
  <c r="I66" i="23"/>
  <c r="I61" i="31"/>
  <c r="I79" i="22"/>
  <c r="I67" i="23"/>
  <c r="I62" i="31"/>
  <c r="I80" i="22"/>
  <c r="I68" i="23"/>
  <c r="I81" i="22"/>
  <c r="I74" i="1"/>
  <c r="I69" i="23"/>
  <c r="I63" i="31"/>
  <c r="I82" i="22"/>
  <c r="I64" i="31"/>
  <c r="I83" i="22"/>
  <c r="I84" i="22"/>
  <c r="J53" i="1"/>
  <c r="J57" i="22"/>
  <c r="J54" i="1"/>
  <c r="J57" i="23"/>
  <c r="J52" i="31"/>
  <c r="J58" i="22"/>
  <c r="J55" i="1"/>
  <c r="J58" i="23"/>
  <c r="J53" i="31"/>
  <c r="J59" i="22"/>
  <c r="J56" i="1"/>
  <c r="J60" i="22"/>
  <c r="J57" i="1"/>
  <c r="J54" i="31"/>
  <c r="J61" i="22"/>
  <c r="J58" i="1"/>
  <c r="J59" i="23"/>
  <c r="J55" i="31"/>
  <c r="J62" i="22"/>
  <c r="J59" i="1"/>
  <c r="J60" i="23"/>
  <c r="J56" i="31"/>
  <c r="J63" i="22"/>
  <c r="J57" i="31"/>
  <c r="J64" i="22"/>
  <c r="J61" i="23"/>
  <c r="J65" i="22"/>
  <c r="J60" i="1"/>
  <c r="J66" i="22"/>
  <c r="J61" i="1"/>
  <c r="J62" i="23"/>
  <c r="J58" i="31"/>
  <c r="J67" i="22"/>
  <c r="J62" i="1"/>
  <c r="J63" i="23"/>
  <c r="J68" i="22"/>
  <c r="J63" i="1"/>
  <c r="J64" i="23"/>
  <c r="J59" i="31"/>
  <c r="J69" i="22"/>
  <c r="J64" i="1"/>
  <c r="J70" i="22"/>
  <c r="J65" i="1"/>
  <c r="J71" i="22"/>
  <c r="J66" i="1"/>
  <c r="J72" i="22"/>
  <c r="J67" i="1"/>
  <c r="J73" i="22"/>
  <c r="J68" i="1"/>
  <c r="J74" i="22"/>
  <c r="J69" i="1"/>
  <c r="J75" i="22"/>
  <c r="J70" i="1"/>
  <c r="J76" i="22"/>
  <c r="J71" i="1"/>
  <c r="J77" i="22"/>
  <c r="J72" i="1"/>
  <c r="J65" i="23"/>
  <c r="J60" i="31"/>
  <c r="J78" i="22"/>
  <c r="J73" i="1"/>
  <c r="J66" i="23"/>
  <c r="J61" i="31"/>
  <c r="J79" i="22"/>
  <c r="J67" i="23"/>
  <c r="J62" i="31"/>
  <c r="J80" i="22"/>
  <c r="J68" i="23"/>
  <c r="J81" i="22"/>
  <c r="J74" i="1"/>
  <c r="J69" i="23"/>
  <c r="J63" i="31"/>
  <c r="J82" i="22"/>
  <c r="J64" i="31"/>
  <c r="J83" i="22"/>
  <c r="J84" i="22"/>
  <c r="K53" i="1"/>
  <c r="K57" i="22"/>
  <c r="K54" i="1"/>
  <c r="K57" i="23"/>
  <c r="K52" i="31"/>
  <c r="K58" i="22"/>
  <c r="K55" i="1"/>
  <c r="K58" i="23"/>
  <c r="K53" i="31"/>
  <c r="K59" i="22"/>
  <c r="K56" i="1"/>
  <c r="K60" i="22"/>
  <c r="K57" i="1"/>
  <c r="K54" i="31"/>
  <c r="K61" i="22"/>
  <c r="K58" i="1"/>
  <c r="K59" i="23"/>
  <c r="K55" i="31"/>
  <c r="K62" i="22"/>
  <c r="K59" i="1"/>
  <c r="K60" i="23"/>
  <c r="K56" i="31"/>
  <c r="K63" i="22"/>
  <c r="K57" i="31"/>
  <c r="K64" i="22"/>
  <c r="K61" i="23"/>
  <c r="K65" i="22"/>
  <c r="K60" i="1"/>
  <c r="K66" i="22"/>
  <c r="K61" i="1"/>
  <c r="K62" i="23"/>
  <c r="K58" i="31"/>
  <c r="K67" i="22"/>
  <c r="K62" i="1"/>
  <c r="K63" i="23"/>
  <c r="K68" i="22"/>
  <c r="K63" i="1"/>
  <c r="K64" i="23"/>
  <c r="K59" i="31"/>
  <c r="K69" i="22"/>
  <c r="K64" i="1"/>
  <c r="K70" i="22"/>
  <c r="K65" i="1"/>
  <c r="K71" i="22"/>
  <c r="K66" i="1"/>
  <c r="K72" i="22"/>
  <c r="K67" i="1"/>
  <c r="K73" i="22"/>
  <c r="K68" i="1"/>
  <c r="K74" i="22"/>
  <c r="K69" i="1"/>
  <c r="K75" i="22"/>
  <c r="K70" i="1"/>
  <c r="K76" i="22"/>
  <c r="K71" i="1"/>
  <c r="K77" i="22"/>
  <c r="K72" i="1"/>
  <c r="K65" i="23"/>
  <c r="K60" i="31"/>
  <c r="K78" i="22"/>
  <c r="K73" i="1"/>
  <c r="K66" i="23"/>
  <c r="K61" i="31"/>
  <c r="K79" i="22"/>
  <c r="K67" i="23"/>
  <c r="K62" i="31"/>
  <c r="K80" i="22"/>
  <c r="K68" i="23"/>
  <c r="K81" i="22"/>
  <c r="K74" i="1"/>
  <c r="K69" i="23"/>
  <c r="K63" i="31"/>
  <c r="K82" i="22"/>
  <c r="K64" i="31"/>
  <c r="K83" i="22"/>
  <c r="K84" i="22"/>
  <c r="L53" i="1"/>
  <c r="L57" i="22"/>
  <c r="L54" i="1"/>
  <c r="L57" i="23"/>
  <c r="L52" i="31"/>
  <c r="L58" i="22"/>
  <c r="L55" i="1"/>
  <c r="L58" i="23"/>
  <c r="L53" i="31"/>
  <c r="L59" i="22"/>
  <c r="L56" i="1"/>
  <c r="L60" i="22"/>
  <c r="L57" i="1"/>
  <c r="L54" i="31"/>
  <c r="L61" i="22"/>
  <c r="L58" i="1"/>
  <c r="L59" i="23"/>
  <c r="L55" i="31"/>
  <c r="L62" i="22"/>
  <c r="L59" i="1"/>
  <c r="L60" i="23"/>
  <c r="L56" i="31"/>
  <c r="L63" i="22"/>
  <c r="L57" i="31"/>
  <c r="L64" i="22"/>
  <c r="L61" i="23"/>
  <c r="L65" i="22"/>
  <c r="L60" i="1"/>
  <c r="L66" i="22"/>
  <c r="L61" i="1"/>
  <c r="L62" i="23"/>
  <c r="L58" i="31"/>
  <c r="L67" i="22"/>
  <c r="L62" i="1"/>
  <c r="L63" i="23"/>
  <c r="L68" i="22"/>
  <c r="L63" i="1"/>
  <c r="L64" i="23"/>
  <c r="L59" i="31"/>
  <c r="L69" i="22"/>
  <c r="L64" i="1"/>
  <c r="L70" i="22"/>
  <c r="L65" i="1"/>
  <c r="L71" i="22"/>
  <c r="L66" i="1"/>
  <c r="L72" i="22"/>
  <c r="L67" i="1"/>
  <c r="L73" i="22"/>
  <c r="L68" i="1"/>
  <c r="L74" i="22"/>
  <c r="L69" i="1"/>
  <c r="L75" i="22"/>
  <c r="L70" i="1"/>
  <c r="L76" i="22"/>
  <c r="L71" i="1"/>
  <c r="L77" i="22"/>
  <c r="L72" i="1"/>
  <c r="L65" i="23"/>
  <c r="L60" i="31"/>
  <c r="L78" i="22"/>
  <c r="L73" i="1"/>
  <c r="L66" i="23"/>
  <c r="L61" i="31"/>
  <c r="L79" i="22"/>
  <c r="L67" i="23"/>
  <c r="L62" i="31"/>
  <c r="L80" i="22"/>
  <c r="L68" i="23"/>
  <c r="L81" i="22"/>
  <c r="L74" i="1"/>
  <c r="L69" i="23"/>
  <c r="L63" i="31"/>
  <c r="L82" i="22"/>
  <c r="L64" i="31"/>
  <c r="L83" i="22"/>
  <c r="L84" i="22"/>
  <c r="M53" i="1"/>
  <c r="M57" i="22"/>
  <c r="M54" i="1"/>
  <c r="M57" i="23"/>
  <c r="M52" i="31"/>
  <c r="M58" i="22"/>
  <c r="M55" i="1"/>
  <c r="M58" i="23"/>
  <c r="M53" i="31"/>
  <c r="M59" i="22"/>
  <c r="M56" i="1"/>
  <c r="M60" i="22"/>
  <c r="M57" i="1"/>
  <c r="M54" i="31"/>
  <c r="M61" i="22"/>
  <c r="M58" i="1"/>
  <c r="M59" i="23"/>
  <c r="M55" i="31"/>
  <c r="M62" i="22"/>
  <c r="M59" i="1"/>
  <c r="M60" i="23"/>
  <c r="M56" i="31"/>
  <c r="M63" i="22"/>
  <c r="M57" i="31"/>
  <c r="M64" i="22"/>
  <c r="M61" i="23"/>
  <c r="M65" i="22"/>
  <c r="M60" i="1"/>
  <c r="M66" i="22"/>
  <c r="M61" i="1"/>
  <c r="M62" i="23"/>
  <c r="M58" i="31"/>
  <c r="M67" i="22"/>
  <c r="M62" i="1"/>
  <c r="M63" i="23"/>
  <c r="M68" i="22"/>
  <c r="M63" i="1"/>
  <c r="M64" i="23"/>
  <c r="M59" i="31"/>
  <c r="M69" i="22"/>
  <c r="M64" i="1"/>
  <c r="M70" i="22"/>
  <c r="M65" i="1"/>
  <c r="M71" i="22"/>
  <c r="M66" i="1"/>
  <c r="M72" i="22"/>
  <c r="M67" i="1"/>
  <c r="M73" i="22"/>
  <c r="M68" i="1"/>
  <c r="M74" i="22"/>
  <c r="M69" i="1"/>
  <c r="M75" i="22"/>
  <c r="M70" i="1"/>
  <c r="M76" i="22"/>
  <c r="M71" i="1"/>
  <c r="M77" i="22"/>
  <c r="M72" i="1"/>
  <c r="M65" i="23"/>
  <c r="M60" i="31"/>
  <c r="M78" i="22"/>
  <c r="M73" i="1"/>
  <c r="M66" i="23"/>
  <c r="M61" i="31"/>
  <c r="M79" i="22"/>
  <c r="M67" i="23"/>
  <c r="M62" i="31"/>
  <c r="M80" i="22"/>
  <c r="M68" i="23"/>
  <c r="M81" i="22"/>
  <c r="M74" i="1"/>
  <c r="M69" i="23"/>
  <c r="M63" i="31"/>
  <c r="M82" i="22"/>
  <c r="M64" i="31"/>
  <c r="M83" i="22"/>
  <c r="M84" i="22"/>
  <c r="N53" i="1"/>
  <c r="N57" i="22"/>
  <c r="N54" i="1"/>
  <c r="N57" i="23"/>
  <c r="N52" i="31"/>
  <c r="N58" i="22"/>
  <c r="N55" i="1"/>
  <c r="N58" i="23"/>
  <c r="N53" i="31"/>
  <c r="N59" i="22"/>
  <c r="N56" i="1"/>
  <c r="N60" i="22"/>
  <c r="N57" i="1"/>
  <c r="N54" i="31"/>
  <c r="N61" i="22"/>
  <c r="N58" i="1"/>
  <c r="N59" i="23"/>
  <c r="N55" i="31"/>
  <c r="N62" i="22"/>
  <c r="N59" i="1"/>
  <c r="N60" i="23"/>
  <c r="N56" i="31"/>
  <c r="N63" i="22"/>
  <c r="N57" i="31"/>
  <c r="N64" i="22"/>
  <c r="N61" i="23"/>
  <c r="N65" i="22"/>
  <c r="N60" i="1"/>
  <c r="N66" i="22"/>
  <c r="N61" i="1"/>
  <c r="N62" i="23"/>
  <c r="N58" i="31"/>
  <c r="N67" i="22"/>
  <c r="N62" i="1"/>
  <c r="N63" i="23"/>
  <c r="N68" i="22"/>
  <c r="N63" i="1"/>
  <c r="N64" i="23"/>
  <c r="N59" i="31"/>
  <c r="N69" i="22"/>
  <c r="N64" i="1"/>
  <c r="N70" i="22"/>
  <c r="N65" i="1"/>
  <c r="N71" i="22"/>
  <c r="N66" i="1"/>
  <c r="N72" i="22"/>
  <c r="N67" i="1"/>
  <c r="N73" i="22"/>
  <c r="N68" i="1"/>
  <c r="N74" i="22"/>
  <c r="N69" i="1"/>
  <c r="N75" i="22"/>
  <c r="N70" i="1"/>
  <c r="N76" i="22"/>
  <c r="N71" i="1"/>
  <c r="N77" i="22"/>
  <c r="N72" i="1"/>
  <c r="N65" i="23"/>
  <c r="N60" i="31"/>
  <c r="N78" i="22"/>
  <c r="N73" i="1"/>
  <c r="N66" i="23"/>
  <c r="N61" i="31"/>
  <c r="N79" i="22"/>
  <c r="N67" i="23"/>
  <c r="N62" i="31"/>
  <c r="N80" i="22"/>
  <c r="N68" i="23"/>
  <c r="N81" i="22"/>
  <c r="N74" i="1"/>
  <c r="N69" i="23"/>
  <c r="N63" i="31"/>
  <c r="N82" i="22"/>
  <c r="N64" i="31"/>
  <c r="N83" i="22"/>
  <c r="N84" i="22"/>
  <c r="O53" i="1"/>
  <c r="O57" i="22"/>
  <c r="O54" i="1"/>
  <c r="O57" i="23"/>
  <c r="O52" i="31"/>
  <c r="O58" i="22"/>
  <c r="O55" i="1"/>
  <c r="O58" i="23"/>
  <c r="O53" i="31"/>
  <c r="O59" i="22"/>
  <c r="O56" i="1"/>
  <c r="O60" i="22"/>
  <c r="O57" i="1"/>
  <c r="O54" i="31"/>
  <c r="O61" i="22"/>
  <c r="O58" i="1"/>
  <c r="O59" i="23"/>
  <c r="O55" i="31"/>
  <c r="O62" i="22"/>
  <c r="O59" i="1"/>
  <c r="O60" i="23"/>
  <c r="O56" i="31"/>
  <c r="O63" i="22"/>
  <c r="O57" i="31"/>
  <c r="O64" i="22"/>
  <c r="O61" i="23"/>
  <c r="O65" i="22"/>
  <c r="O60" i="1"/>
  <c r="O66" i="22"/>
  <c r="O61" i="1"/>
  <c r="O62" i="23"/>
  <c r="O58" i="31"/>
  <c r="O67" i="22"/>
  <c r="O62" i="1"/>
  <c r="O63" i="23"/>
  <c r="O68" i="22"/>
  <c r="O63" i="1"/>
  <c r="O64" i="23"/>
  <c r="O59" i="31"/>
  <c r="O69" i="22"/>
  <c r="O64" i="1"/>
  <c r="O70" i="22"/>
  <c r="O65" i="1"/>
  <c r="O71" i="22"/>
  <c r="O66" i="1"/>
  <c r="O72" i="22"/>
  <c r="O67" i="1"/>
  <c r="O73" i="22"/>
  <c r="O68" i="1"/>
  <c r="O74" i="22"/>
  <c r="O69" i="1"/>
  <c r="O75" i="22"/>
  <c r="O70" i="1"/>
  <c r="O76" i="22"/>
  <c r="O71" i="1"/>
  <c r="O77" i="22"/>
  <c r="O72" i="1"/>
  <c r="O65" i="23"/>
  <c r="O60" i="31"/>
  <c r="O78" i="22"/>
  <c r="O73" i="1"/>
  <c r="O66" i="23"/>
  <c r="O61" i="31"/>
  <c r="O79" i="22"/>
  <c r="O67" i="23"/>
  <c r="O62" i="31"/>
  <c r="O80" i="22"/>
  <c r="O68" i="23"/>
  <c r="O81" i="22"/>
  <c r="O74" i="1"/>
  <c r="O69" i="23"/>
  <c r="O63" i="31"/>
  <c r="O82" i="22"/>
  <c r="O64" i="31"/>
  <c r="O83" i="22"/>
  <c r="O84" i="22"/>
  <c r="P53" i="1"/>
  <c r="P57" i="22"/>
  <c r="P54" i="1"/>
  <c r="P57" i="23"/>
  <c r="P52" i="31"/>
  <c r="P58" i="22"/>
  <c r="P55" i="1"/>
  <c r="P58" i="23"/>
  <c r="P53" i="31"/>
  <c r="P59" i="22"/>
  <c r="P56" i="1"/>
  <c r="P60" i="22"/>
  <c r="P57" i="1"/>
  <c r="P54" i="31"/>
  <c r="P61" i="22"/>
  <c r="P58" i="1"/>
  <c r="P59" i="23"/>
  <c r="P55" i="31"/>
  <c r="P62" i="22"/>
  <c r="P59" i="1"/>
  <c r="P60" i="23"/>
  <c r="P56" i="31"/>
  <c r="P63" i="22"/>
  <c r="P57" i="31"/>
  <c r="P64" i="22"/>
  <c r="P61" i="23"/>
  <c r="P65" i="22"/>
  <c r="P60" i="1"/>
  <c r="P66" i="22"/>
  <c r="P61" i="1"/>
  <c r="P62" i="23"/>
  <c r="P58" i="31"/>
  <c r="P67" i="22"/>
  <c r="P62" i="1"/>
  <c r="P63" i="23"/>
  <c r="P68" i="22"/>
  <c r="P63" i="1"/>
  <c r="P64" i="23"/>
  <c r="P59" i="31"/>
  <c r="P69" i="22"/>
  <c r="P64" i="1"/>
  <c r="P70" i="22"/>
  <c r="P65" i="1"/>
  <c r="P71" i="22"/>
  <c r="P66" i="1"/>
  <c r="P72" i="22"/>
  <c r="P67" i="1"/>
  <c r="P73" i="22"/>
  <c r="P68" i="1"/>
  <c r="P74" i="22"/>
  <c r="P69" i="1"/>
  <c r="P75" i="22"/>
  <c r="P70" i="1"/>
  <c r="P76" i="22"/>
  <c r="P71" i="1"/>
  <c r="P77" i="22"/>
  <c r="P72" i="1"/>
  <c r="P65" i="23"/>
  <c r="P60" i="31"/>
  <c r="P78" i="22"/>
  <c r="P73" i="1"/>
  <c r="P66" i="23"/>
  <c r="P61" i="31"/>
  <c r="P79" i="22"/>
  <c r="P67" i="23"/>
  <c r="P62" i="31"/>
  <c r="P80" i="22"/>
  <c r="P68" i="23"/>
  <c r="P81" i="22"/>
  <c r="P74" i="1"/>
  <c r="P69" i="23"/>
  <c r="P63" i="31"/>
  <c r="P82" i="22"/>
  <c r="P64" i="31"/>
  <c r="P83" i="22"/>
  <c r="P84" i="22"/>
  <c r="Q53" i="1"/>
  <c r="Q57" i="22"/>
  <c r="Q54" i="1"/>
  <c r="Q57" i="23"/>
  <c r="Q52" i="31"/>
  <c r="Q58" i="22"/>
  <c r="Q55" i="1"/>
  <c r="Q58" i="23"/>
  <c r="Q53" i="31"/>
  <c r="Q59" i="22"/>
  <c r="Q56" i="1"/>
  <c r="Q60" i="22"/>
  <c r="Q57" i="1"/>
  <c r="Q54" i="31"/>
  <c r="Q61" i="22"/>
  <c r="Q58" i="1"/>
  <c r="Q59" i="23"/>
  <c r="Q55" i="31"/>
  <c r="Q62" i="22"/>
  <c r="Q59" i="1"/>
  <c r="Q60" i="23"/>
  <c r="Q56" i="31"/>
  <c r="Q63" i="22"/>
  <c r="Q57" i="31"/>
  <c r="Q64" i="22"/>
  <c r="Q61" i="23"/>
  <c r="Q65" i="22"/>
  <c r="Q60" i="1"/>
  <c r="Q66" i="22"/>
  <c r="Q61" i="1"/>
  <c r="Q62" i="23"/>
  <c r="Q58" i="31"/>
  <c r="Q67" i="22"/>
  <c r="Q62" i="1"/>
  <c r="Q63" i="23"/>
  <c r="Q68" i="22"/>
  <c r="Q63" i="1"/>
  <c r="Q64" i="23"/>
  <c r="Q59" i="31"/>
  <c r="Q69" i="22"/>
  <c r="Q64" i="1"/>
  <c r="Q70" i="22"/>
  <c r="Q65" i="1"/>
  <c r="Q71" i="22"/>
  <c r="Q66" i="1"/>
  <c r="Q72" i="22"/>
  <c r="Q67" i="1"/>
  <c r="Q73" i="22"/>
  <c r="Q68" i="1"/>
  <c r="Q74" i="22"/>
  <c r="Q69" i="1"/>
  <c r="Q75" i="22"/>
  <c r="Q70" i="1"/>
  <c r="Q76" i="22"/>
  <c r="Q71" i="1"/>
  <c r="Q77" i="22"/>
  <c r="Q72" i="1"/>
  <c r="Q65" i="23"/>
  <c r="Q60" i="31"/>
  <c r="Q78" i="22"/>
  <c r="Q73" i="1"/>
  <c r="Q66" i="23"/>
  <c r="Q61" i="31"/>
  <c r="Q79" i="22"/>
  <c r="Q67" i="23"/>
  <c r="Q62" i="31"/>
  <c r="Q80" i="22"/>
  <c r="Q68" i="23"/>
  <c r="Q81" i="22"/>
  <c r="Q74" i="1"/>
  <c r="Q69" i="23"/>
  <c r="Q63" i="31"/>
  <c r="Q82" i="22"/>
  <c r="Q64" i="31"/>
  <c r="Q83" i="22"/>
  <c r="Q84" i="22"/>
  <c r="F53" i="1"/>
  <c r="F57" i="22"/>
  <c r="R57" i="22"/>
  <c r="F54" i="1"/>
  <c r="F57" i="23"/>
  <c r="F52" i="31"/>
  <c r="F58" i="22"/>
  <c r="R58" i="22"/>
  <c r="F55" i="1"/>
  <c r="F58" i="23"/>
  <c r="F53" i="31"/>
  <c r="F59" i="22"/>
  <c r="R59" i="22"/>
  <c r="F56" i="1"/>
  <c r="F60" i="22"/>
  <c r="R60" i="22"/>
  <c r="F57" i="1"/>
  <c r="F54" i="31"/>
  <c r="F61" i="22"/>
  <c r="R61" i="22"/>
  <c r="F58" i="1"/>
  <c r="F59" i="23"/>
  <c r="F55" i="31"/>
  <c r="F62" i="22"/>
  <c r="R62" i="22"/>
  <c r="F59" i="1"/>
  <c r="F60" i="23"/>
  <c r="F56" i="31"/>
  <c r="F63" i="22"/>
  <c r="R63" i="22"/>
  <c r="F57" i="31"/>
  <c r="F64" i="22"/>
  <c r="R64" i="22"/>
  <c r="F61" i="23"/>
  <c r="F65" i="22"/>
  <c r="R65" i="22"/>
  <c r="F60" i="1"/>
  <c r="F66" i="22"/>
  <c r="R66" i="22"/>
  <c r="F61" i="1"/>
  <c r="F62" i="23"/>
  <c r="F58" i="31"/>
  <c r="F67" i="22"/>
  <c r="R67" i="22"/>
  <c r="F62" i="1"/>
  <c r="F63" i="23"/>
  <c r="F68" i="22"/>
  <c r="R68" i="22"/>
  <c r="F63" i="1"/>
  <c r="F64" i="23"/>
  <c r="F59" i="31"/>
  <c r="F69" i="22"/>
  <c r="R69" i="22"/>
  <c r="F64" i="1"/>
  <c r="F70" i="22"/>
  <c r="R70" i="22"/>
  <c r="F65" i="1"/>
  <c r="F71" i="22"/>
  <c r="R71" i="22"/>
  <c r="F66" i="1"/>
  <c r="F72" i="22"/>
  <c r="R72" i="22"/>
  <c r="F67" i="1"/>
  <c r="F73" i="22"/>
  <c r="R73" i="22"/>
  <c r="F68" i="1"/>
  <c r="F74" i="22"/>
  <c r="R74" i="22"/>
  <c r="F69" i="1"/>
  <c r="F75" i="22"/>
  <c r="R75" i="22"/>
  <c r="F70" i="1"/>
  <c r="F76" i="22"/>
  <c r="R76" i="22"/>
  <c r="F71" i="1"/>
  <c r="F77" i="22"/>
  <c r="R77" i="22"/>
  <c r="F72" i="1"/>
  <c r="F65" i="23"/>
  <c r="F60" i="31"/>
  <c r="F78" i="22"/>
  <c r="R78" i="22"/>
  <c r="F73" i="1"/>
  <c r="F66" i="23"/>
  <c r="F61" i="31"/>
  <c r="F79" i="22"/>
  <c r="R79" i="22"/>
  <c r="F67" i="23"/>
  <c r="F62" i="31"/>
  <c r="F80" i="22"/>
  <c r="R80" i="22"/>
  <c r="F68" i="23"/>
  <c r="F81" i="22"/>
  <c r="R81" i="22"/>
  <c r="F74" i="1"/>
  <c r="F69" i="23"/>
  <c r="F63" i="31"/>
  <c r="F82" i="22"/>
  <c r="R82" i="22"/>
  <c r="F64" i="31"/>
  <c r="F83" i="22"/>
  <c r="R83" i="22"/>
  <c r="R84" i="22"/>
  <c r="F84" i="22"/>
  <c r="G16" i="1"/>
  <c r="G17" i="23"/>
  <c r="G17" i="31"/>
  <c r="G11" i="22"/>
  <c r="G17" i="1"/>
  <c r="G18" i="23"/>
  <c r="G18" i="31"/>
  <c r="G12" i="22"/>
  <c r="G18" i="1"/>
  <c r="G13" i="22"/>
  <c r="G19" i="1"/>
  <c r="G19" i="23"/>
  <c r="G19" i="31"/>
  <c r="G14" i="22"/>
  <c r="G20" i="1"/>
  <c r="G20" i="23"/>
  <c r="G20" i="31"/>
  <c r="G15" i="22"/>
  <c r="G21" i="1"/>
  <c r="G21" i="23"/>
  <c r="G21" i="31"/>
  <c r="G16" i="22"/>
  <c r="G22" i="1"/>
  <c r="G22" i="31"/>
  <c r="G17" i="22"/>
  <c r="G23" i="1"/>
  <c r="G22" i="23"/>
  <c r="G23" i="31"/>
  <c r="G18" i="22"/>
  <c r="G24" i="1"/>
  <c r="G23" i="23"/>
  <c r="G24" i="31"/>
  <c r="G19" i="22"/>
  <c r="G25" i="1"/>
  <c r="G24" i="23"/>
  <c r="G25" i="31"/>
  <c r="G20" i="22"/>
  <c r="G26" i="1"/>
  <c r="G25" i="23"/>
  <c r="G26" i="31"/>
  <c r="G21" i="22"/>
  <c r="G27" i="1"/>
  <c r="G26" i="23"/>
  <c r="G27" i="31"/>
  <c r="G22" i="22"/>
  <c r="G28" i="1"/>
  <c r="G27" i="23"/>
  <c r="G28" i="31"/>
  <c r="G23" i="22"/>
  <c r="G29" i="1"/>
  <c r="G28" i="23"/>
  <c r="G29" i="31"/>
  <c r="G24" i="22"/>
  <c r="G30" i="1"/>
  <c r="G29" i="23"/>
  <c r="G30" i="31"/>
  <c r="G25" i="22"/>
  <c r="G30" i="23"/>
  <c r="G26" i="22"/>
  <c r="G31" i="1"/>
  <c r="G31" i="23"/>
  <c r="G31" i="31"/>
  <c r="G27" i="22"/>
  <c r="G32" i="1"/>
  <c r="G32" i="23"/>
  <c r="G32" i="31"/>
  <c r="G28" i="22"/>
  <c r="G33" i="1"/>
  <c r="G33" i="23"/>
  <c r="G33" i="31"/>
  <c r="G29" i="22"/>
  <c r="G34" i="1"/>
  <c r="G34" i="23"/>
  <c r="G34" i="31"/>
  <c r="G30" i="22"/>
  <c r="G35" i="1"/>
  <c r="G35" i="23"/>
  <c r="G35" i="31"/>
  <c r="G31" i="22"/>
  <c r="G36" i="1"/>
  <c r="G36" i="23"/>
  <c r="G36" i="31"/>
  <c r="G32" i="22"/>
  <c r="G37" i="1"/>
  <c r="G37" i="23"/>
  <c r="G37" i="31"/>
  <c r="G33" i="22"/>
  <c r="G34" i="22"/>
  <c r="H16" i="1"/>
  <c r="H17" i="23"/>
  <c r="H17" i="31"/>
  <c r="H11" i="22"/>
  <c r="H17" i="1"/>
  <c r="H18" i="23"/>
  <c r="H18" i="31"/>
  <c r="H12" i="22"/>
  <c r="H18" i="1"/>
  <c r="H13" i="22"/>
  <c r="H19" i="1"/>
  <c r="H19" i="23"/>
  <c r="H19" i="31"/>
  <c r="H14" i="22"/>
  <c r="H20" i="1"/>
  <c r="H20" i="23"/>
  <c r="H20" i="31"/>
  <c r="H15" i="22"/>
  <c r="H21" i="1"/>
  <c r="H21" i="23"/>
  <c r="H21" i="31"/>
  <c r="H16" i="22"/>
  <c r="H22" i="1"/>
  <c r="H22" i="31"/>
  <c r="H17" i="22"/>
  <c r="H23" i="1"/>
  <c r="H22" i="23"/>
  <c r="H23" i="31"/>
  <c r="H18" i="22"/>
  <c r="H24" i="1"/>
  <c r="H23" i="23"/>
  <c r="H24" i="31"/>
  <c r="H19" i="22"/>
  <c r="H25" i="1"/>
  <c r="H24" i="23"/>
  <c r="H25" i="31"/>
  <c r="H20" i="22"/>
  <c r="H26" i="1"/>
  <c r="H25" i="23"/>
  <c r="H26" i="31"/>
  <c r="H21" i="22"/>
  <c r="H27" i="1"/>
  <c r="H26" i="23"/>
  <c r="H27" i="31"/>
  <c r="H22" i="22"/>
  <c r="H28" i="1"/>
  <c r="H27" i="23"/>
  <c r="H28" i="31"/>
  <c r="H23" i="22"/>
  <c r="H29" i="1"/>
  <c r="H28" i="23"/>
  <c r="H29" i="31"/>
  <c r="H24" i="22"/>
  <c r="H30" i="1"/>
  <c r="H29" i="23"/>
  <c r="H30" i="31"/>
  <c r="H25" i="22"/>
  <c r="H30" i="23"/>
  <c r="H26" i="22"/>
  <c r="H31" i="1"/>
  <c r="H31" i="23"/>
  <c r="H31" i="31"/>
  <c r="H27" i="22"/>
  <c r="H32" i="1"/>
  <c r="H32" i="23"/>
  <c r="H32" i="31"/>
  <c r="H28" i="22"/>
  <c r="H33" i="1"/>
  <c r="H33" i="23"/>
  <c r="H33" i="31"/>
  <c r="H29" i="22"/>
  <c r="H34" i="1"/>
  <c r="H34" i="23"/>
  <c r="H34" i="31"/>
  <c r="H30" i="22"/>
  <c r="H35" i="1"/>
  <c r="H35" i="23"/>
  <c r="H35" i="31"/>
  <c r="H31" i="22"/>
  <c r="H36" i="1"/>
  <c r="H36" i="23"/>
  <c r="H36" i="31"/>
  <c r="H32" i="22"/>
  <c r="H37" i="1"/>
  <c r="H37" i="23"/>
  <c r="H37" i="31"/>
  <c r="H33" i="22"/>
  <c r="H34" i="22"/>
  <c r="I16" i="1"/>
  <c r="I17" i="23"/>
  <c r="I17" i="31"/>
  <c r="I11" i="22"/>
  <c r="I17" i="1"/>
  <c r="I18" i="23"/>
  <c r="I18" i="31"/>
  <c r="I12" i="22"/>
  <c r="I18" i="1"/>
  <c r="I13" i="22"/>
  <c r="I19" i="1"/>
  <c r="I19" i="23"/>
  <c r="I19" i="31"/>
  <c r="I14" i="22"/>
  <c r="I20" i="1"/>
  <c r="I20" i="23"/>
  <c r="I20" i="31"/>
  <c r="I15" i="22"/>
  <c r="I21" i="1"/>
  <c r="I21" i="23"/>
  <c r="I21" i="31"/>
  <c r="I16" i="22"/>
  <c r="I22" i="1"/>
  <c r="I22" i="31"/>
  <c r="I17" i="22"/>
  <c r="I23" i="1"/>
  <c r="I22" i="23"/>
  <c r="I23" i="31"/>
  <c r="I18" i="22"/>
  <c r="I24" i="1"/>
  <c r="I23" i="23"/>
  <c r="I24" i="31"/>
  <c r="I19" i="22"/>
  <c r="I25" i="1"/>
  <c r="I24" i="23"/>
  <c r="I25" i="31"/>
  <c r="I20" i="22"/>
  <c r="I26" i="1"/>
  <c r="I25" i="23"/>
  <c r="I26" i="31"/>
  <c r="I21" i="22"/>
  <c r="I27" i="1"/>
  <c r="I26" i="23"/>
  <c r="I27" i="31"/>
  <c r="I22" i="22"/>
  <c r="I28" i="1"/>
  <c r="I27" i="23"/>
  <c r="I28" i="31"/>
  <c r="I23" i="22"/>
  <c r="I29" i="1"/>
  <c r="I28" i="23"/>
  <c r="I29" i="31"/>
  <c r="I24" i="22"/>
  <c r="I30" i="1"/>
  <c r="I29" i="23"/>
  <c r="I30" i="31"/>
  <c r="I25" i="22"/>
  <c r="I30" i="23"/>
  <c r="I26" i="22"/>
  <c r="I31" i="1"/>
  <c r="I31" i="23"/>
  <c r="I31" i="31"/>
  <c r="I27" i="22"/>
  <c r="I32" i="1"/>
  <c r="I32" i="23"/>
  <c r="I32" i="31"/>
  <c r="I28" i="22"/>
  <c r="I33" i="1"/>
  <c r="I33" i="23"/>
  <c r="I33" i="31"/>
  <c r="I29" i="22"/>
  <c r="I34" i="1"/>
  <c r="I34" i="23"/>
  <c r="I34" i="31"/>
  <c r="I30" i="22"/>
  <c r="I35" i="1"/>
  <c r="I35" i="23"/>
  <c r="I35" i="31"/>
  <c r="I31" i="22"/>
  <c r="I36" i="1"/>
  <c r="I36" i="23"/>
  <c r="I36" i="31"/>
  <c r="I32" i="22"/>
  <c r="I37" i="1"/>
  <c r="I37" i="23"/>
  <c r="I37" i="31"/>
  <c r="I33" i="22"/>
  <c r="I34" i="22"/>
  <c r="J16" i="1"/>
  <c r="J17" i="23"/>
  <c r="J17" i="31"/>
  <c r="J11" i="22"/>
  <c r="J17" i="1"/>
  <c r="J18" i="23"/>
  <c r="J18" i="31"/>
  <c r="J12" i="22"/>
  <c r="J18" i="1"/>
  <c r="J13" i="22"/>
  <c r="J19" i="1"/>
  <c r="J19" i="23"/>
  <c r="J19" i="31"/>
  <c r="J14" i="22"/>
  <c r="J20" i="1"/>
  <c r="J20" i="23"/>
  <c r="J20" i="31"/>
  <c r="J15" i="22"/>
  <c r="J21" i="1"/>
  <c r="J21" i="23"/>
  <c r="J21" i="31"/>
  <c r="J16" i="22"/>
  <c r="J22" i="1"/>
  <c r="J22" i="31"/>
  <c r="J17" i="22"/>
  <c r="J23" i="1"/>
  <c r="J22" i="23"/>
  <c r="J23" i="31"/>
  <c r="J18" i="22"/>
  <c r="J24" i="1"/>
  <c r="J23" i="23"/>
  <c r="J24" i="31"/>
  <c r="J19" i="22"/>
  <c r="J25" i="1"/>
  <c r="J24" i="23"/>
  <c r="J25" i="31"/>
  <c r="J20" i="22"/>
  <c r="J26" i="1"/>
  <c r="J25" i="23"/>
  <c r="J26" i="31"/>
  <c r="J21" i="22"/>
  <c r="J27" i="1"/>
  <c r="J26" i="23"/>
  <c r="J27" i="31"/>
  <c r="J22" i="22"/>
  <c r="J28" i="1"/>
  <c r="J27" i="23"/>
  <c r="J28" i="31"/>
  <c r="J23" i="22"/>
  <c r="J29" i="1"/>
  <c r="J28" i="23"/>
  <c r="J29" i="31"/>
  <c r="J24" i="22"/>
  <c r="J30" i="1"/>
  <c r="J29" i="23"/>
  <c r="J30" i="31"/>
  <c r="J25" i="22"/>
  <c r="J30" i="23"/>
  <c r="J26" i="22"/>
  <c r="J31" i="1"/>
  <c r="J31" i="23"/>
  <c r="J31" i="31"/>
  <c r="J27" i="22"/>
  <c r="J32" i="1"/>
  <c r="J32" i="23"/>
  <c r="J32" i="31"/>
  <c r="J28" i="22"/>
  <c r="J33" i="1"/>
  <c r="J33" i="23"/>
  <c r="J33" i="31"/>
  <c r="J29" i="22"/>
  <c r="J34" i="1"/>
  <c r="J34" i="23"/>
  <c r="J34" i="31"/>
  <c r="J30" i="22"/>
  <c r="J35" i="1"/>
  <c r="J35" i="23"/>
  <c r="J35" i="31"/>
  <c r="J31" i="22"/>
  <c r="J36" i="1"/>
  <c r="J36" i="23"/>
  <c r="J36" i="31"/>
  <c r="J32" i="22"/>
  <c r="J37" i="1"/>
  <c r="J37" i="23"/>
  <c r="J37" i="31"/>
  <c r="J33" i="22"/>
  <c r="J34" i="22"/>
  <c r="K16" i="1"/>
  <c r="K17" i="23"/>
  <c r="K17" i="31"/>
  <c r="K11" i="22"/>
  <c r="K17" i="1"/>
  <c r="K18" i="23"/>
  <c r="K18" i="31"/>
  <c r="K12" i="22"/>
  <c r="K18" i="1"/>
  <c r="K13" i="22"/>
  <c r="K19" i="1"/>
  <c r="K19" i="23"/>
  <c r="K19" i="31"/>
  <c r="K14" i="22"/>
  <c r="K20" i="1"/>
  <c r="K20" i="23"/>
  <c r="K20" i="31"/>
  <c r="K15" i="22"/>
  <c r="K21" i="1"/>
  <c r="K21" i="23"/>
  <c r="K21" i="31"/>
  <c r="K16" i="22"/>
  <c r="K22" i="1"/>
  <c r="K22" i="31"/>
  <c r="K17" i="22"/>
  <c r="K23" i="1"/>
  <c r="K22" i="23"/>
  <c r="K23" i="31"/>
  <c r="K18" i="22"/>
  <c r="K24" i="1"/>
  <c r="K23" i="23"/>
  <c r="K24" i="31"/>
  <c r="K19" i="22"/>
  <c r="K25" i="1"/>
  <c r="K24" i="23"/>
  <c r="K25" i="31"/>
  <c r="K20" i="22"/>
  <c r="K26" i="1"/>
  <c r="K25" i="23"/>
  <c r="K26" i="31"/>
  <c r="K21" i="22"/>
  <c r="K27" i="1"/>
  <c r="K26" i="23"/>
  <c r="K27" i="31"/>
  <c r="K22" i="22"/>
  <c r="K28" i="1"/>
  <c r="K27" i="23"/>
  <c r="K28" i="31"/>
  <c r="K23" i="22"/>
  <c r="K29" i="1"/>
  <c r="K28" i="23"/>
  <c r="K29" i="31"/>
  <c r="K24" i="22"/>
  <c r="K30" i="1"/>
  <c r="K29" i="23"/>
  <c r="K30" i="31"/>
  <c r="K25" i="22"/>
  <c r="K30" i="23"/>
  <c r="K26" i="22"/>
  <c r="K31" i="1"/>
  <c r="K31" i="23"/>
  <c r="K31" i="31"/>
  <c r="K27" i="22"/>
  <c r="K32" i="1"/>
  <c r="K32" i="23"/>
  <c r="K32" i="31"/>
  <c r="K28" i="22"/>
  <c r="K33" i="1"/>
  <c r="K33" i="23"/>
  <c r="K33" i="31"/>
  <c r="K29" i="22"/>
  <c r="K34" i="1"/>
  <c r="K34" i="23"/>
  <c r="K34" i="31"/>
  <c r="K30" i="22"/>
  <c r="K35" i="1"/>
  <c r="K35" i="23"/>
  <c r="K35" i="31"/>
  <c r="K31" i="22"/>
  <c r="K36" i="1"/>
  <c r="K36" i="23"/>
  <c r="K36" i="31"/>
  <c r="K32" i="22"/>
  <c r="K37" i="1"/>
  <c r="K37" i="23"/>
  <c r="K37" i="31"/>
  <c r="K33" i="22"/>
  <c r="K34" i="22"/>
  <c r="L16" i="1"/>
  <c r="L17" i="23"/>
  <c r="L17" i="31"/>
  <c r="L11" i="22"/>
  <c r="L17" i="1"/>
  <c r="L18" i="23"/>
  <c r="L18" i="31"/>
  <c r="L12" i="22"/>
  <c r="L18" i="1"/>
  <c r="L13" i="22"/>
  <c r="L19" i="1"/>
  <c r="L19" i="23"/>
  <c r="L19" i="31"/>
  <c r="L14" i="22"/>
  <c r="L20" i="1"/>
  <c r="L20" i="23"/>
  <c r="L20" i="31"/>
  <c r="L15" i="22"/>
  <c r="L21" i="1"/>
  <c r="L21" i="23"/>
  <c r="L21" i="31"/>
  <c r="L16" i="22"/>
  <c r="L22" i="1"/>
  <c r="L22" i="31"/>
  <c r="L17" i="22"/>
  <c r="L23" i="1"/>
  <c r="L22" i="23"/>
  <c r="L23" i="31"/>
  <c r="L18" i="22"/>
  <c r="L24" i="1"/>
  <c r="L23" i="23"/>
  <c r="L24" i="31"/>
  <c r="L19" i="22"/>
  <c r="L25" i="1"/>
  <c r="L24" i="23"/>
  <c r="L25" i="31"/>
  <c r="L20" i="22"/>
  <c r="L26" i="1"/>
  <c r="L25" i="23"/>
  <c r="L26" i="31"/>
  <c r="L21" i="22"/>
  <c r="L27" i="1"/>
  <c r="L26" i="23"/>
  <c r="L27" i="31"/>
  <c r="L22" i="22"/>
  <c r="L28" i="1"/>
  <c r="L27" i="23"/>
  <c r="L28" i="31"/>
  <c r="L23" i="22"/>
  <c r="L29" i="1"/>
  <c r="L28" i="23"/>
  <c r="L29" i="31"/>
  <c r="L24" i="22"/>
  <c r="L30" i="1"/>
  <c r="L29" i="23"/>
  <c r="L30" i="31"/>
  <c r="L25" i="22"/>
  <c r="L30" i="23"/>
  <c r="L26" i="22"/>
  <c r="L31" i="1"/>
  <c r="L31" i="23"/>
  <c r="L31" i="31"/>
  <c r="L27" i="22"/>
  <c r="L32" i="1"/>
  <c r="L32" i="23"/>
  <c r="L32" i="31"/>
  <c r="L28" i="22"/>
  <c r="L33" i="1"/>
  <c r="L33" i="23"/>
  <c r="L33" i="31"/>
  <c r="L29" i="22"/>
  <c r="L34" i="1"/>
  <c r="L34" i="23"/>
  <c r="L34" i="31"/>
  <c r="L30" i="22"/>
  <c r="L35" i="1"/>
  <c r="L35" i="23"/>
  <c r="L35" i="31"/>
  <c r="L31" i="22"/>
  <c r="L36" i="1"/>
  <c r="L36" i="23"/>
  <c r="L36" i="31"/>
  <c r="L32" i="22"/>
  <c r="L37" i="1"/>
  <c r="L37" i="23"/>
  <c r="L37" i="31"/>
  <c r="L33" i="22"/>
  <c r="L34" i="22"/>
  <c r="M16" i="1"/>
  <c r="M17" i="23"/>
  <c r="M17" i="31"/>
  <c r="M11" i="22"/>
  <c r="M17" i="1"/>
  <c r="M18" i="23"/>
  <c r="M18" i="31"/>
  <c r="M12" i="22"/>
  <c r="M18" i="1"/>
  <c r="M13" i="22"/>
  <c r="M19" i="1"/>
  <c r="M19" i="23"/>
  <c r="M19" i="31"/>
  <c r="M14" i="22"/>
  <c r="M20" i="1"/>
  <c r="M20" i="23"/>
  <c r="M20" i="31"/>
  <c r="M15" i="22"/>
  <c r="M21" i="1"/>
  <c r="M21" i="23"/>
  <c r="M21" i="31"/>
  <c r="M16" i="22"/>
  <c r="M22" i="1"/>
  <c r="M22" i="31"/>
  <c r="M17" i="22"/>
  <c r="M23" i="1"/>
  <c r="M22" i="23"/>
  <c r="M23" i="31"/>
  <c r="M18" i="22"/>
  <c r="M24" i="1"/>
  <c r="M23" i="23"/>
  <c r="M24" i="31"/>
  <c r="M19" i="22"/>
  <c r="M25" i="1"/>
  <c r="M24" i="23"/>
  <c r="M25" i="31"/>
  <c r="M20" i="22"/>
  <c r="M26" i="1"/>
  <c r="M25" i="23"/>
  <c r="M26" i="31"/>
  <c r="M21" i="22"/>
  <c r="M27" i="1"/>
  <c r="M26" i="23"/>
  <c r="M27" i="31"/>
  <c r="M22" i="22"/>
  <c r="M28" i="1"/>
  <c r="M27" i="23"/>
  <c r="M28" i="31"/>
  <c r="M23" i="22"/>
  <c r="M29" i="1"/>
  <c r="M28" i="23"/>
  <c r="M29" i="31"/>
  <c r="M24" i="22"/>
  <c r="M30" i="1"/>
  <c r="M29" i="23"/>
  <c r="M30" i="31"/>
  <c r="M25" i="22"/>
  <c r="M30" i="23"/>
  <c r="M26" i="22"/>
  <c r="M31" i="1"/>
  <c r="M31" i="23"/>
  <c r="M31" i="31"/>
  <c r="M27" i="22"/>
  <c r="M32" i="1"/>
  <c r="M32" i="23"/>
  <c r="M32" i="31"/>
  <c r="M28" i="22"/>
  <c r="M33" i="1"/>
  <c r="M33" i="23"/>
  <c r="M33" i="31"/>
  <c r="M29" i="22"/>
  <c r="M34" i="1"/>
  <c r="M34" i="23"/>
  <c r="M34" i="31"/>
  <c r="M30" i="22"/>
  <c r="M35" i="1"/>
  <c r="M35" i="23"/>
  <c r="M35" i="31"/>
  <c r="M31" i="22"/>
  <c r="M36" i="1"/>
  <c r="M36" i="23"/>
  <c r="M36" i="31"/>
  <c r="M32" i="22"/>
  <c r="M37" i="1"/>
  <c r="M37" i="23"/>
  <c r="M37" i="31"/>
  <c r="M33" i="22"/>
  <c r="M34" i="22"/>
  <c r="N16" i="1"/>
  <c r="N17" i="23"/>
  <c r="N17" i="31"/>
  <c r="N11" i="22"/>
  <c r="N17" i="1"/>
  <c r="N18" i="23"/>
  <c r="N18" i="31"/>
  <c r="N12" i="22"/>
  <c r="N18" i="1"/>
  <c r="N13" i="22"/>
  <c r="N19" i="1"/>
  <c r="N19" i="23"/>
  <c r="N19" i="31"/>
  <c r="N14" i="22"/>
  <c r="N20" i="1"/>
  <c r="N20" i="23"/>
  <c r="N20" i="31"/>
  <c r="N15" i="22"/>
  <c r="N21" i="1"/>
  <c r="N21" i="23"/>
  <c r="N21" i="31"/>
  <c r="N16" i="22"/>
  <c r="N22" i="1"/>
  <c r="N22" i="31"/>
  <c r="N17" i="22"/>
  <c r="N23" i="1"/>
  <c r="N22" i="23"/>
  <c r="N23" i="31"/>
  <c r="N18" i="22"/>
  <c r="N24" i="1"/>
  <c r="N23" i="23"/>
  <c r="N24" i="31"/>
  <c r="N19" i="22"/>
  <c r="N25" i="1"/>
  <c r="N24" i="23"/>
  <c r="N25" i="31"/>
  <c r="N20" i="22"/>
  <c r="N26" i="1"/>
  <c r="N25" i="23"/>
  <c r="N26" i="31"/>
  <c r="N21" i="22"/>
  <c r="N27" i="1"/>
  <c r="N26" i="23"/>
  <c r="N27" i="31"/>
  <c r="N22" i="22"/>
  <c r="N28" i="1"/>
  <c r="N27" i="23"/>
  <c r="N28" i="31"/>
  <c r="N23" i="22"/>
  <c r="N29" i="1"/>
  <c r="N28" i="23"/>
  <c r="N29" i="31"/>
  <c r="N24" i="22"/>
  <c r="N30" i="1"/>
  <c r="N29" i="23"/>
  <c r="N30" i="31"/>
  <c r="N25" i="22"/>
  <c r="N30" i="23"/>
  <c r="N26" i="22"/>
  <c r="N31" i="1"/>
  <c r="N31" i="23"/>
  <c r="N31" i="31"/>
  <c r="N27" i="22"/>
  <c r="N32" i="1"/>
  <c r="N32" i="23"/>
  <c r="N32" i="31"/>
  <c r="N28" i="22"/>
  <c r="N33" i="1"/>
  <c r="N33" i="23"/>
  <c r="N33" i="31"/>
  <c r="N29" i="22"/>
  <c r="N34" i="1"/>
  <c r="N34" i="23"/>
  <c r="N34" i="31"/>
  <c r="N30" i="22"/>
  <c r="N35" i="1"/>
  <c r="N35" i="23"/>
  <c r="N35" i="31"/>
  <c r="N31" i="22"/>
  <c r="N36" i="1"/>
  <c r="N36" i="23"/>
  <c r="N36" i="31"/>
  <c r="N32" i="22"/>
  <c r="N37" i="1"/>
  <c r="N37" i="23"/>
  <c r="N37" i="31"/>
  <c r="N33" i="22"/>
  <c r="N34" i="22"/>
  <c r="O16" i="1"/>
  <c r="O17" i="23"/>
  <c r="O17" i="31"/>
  <c r="O11" i="22"/>
  <c r="O17" i="1"/>
  <c r="O18" i="23"/>
  <c r="O18" i="31"/>
  <c r="O12" i="22"/>
  <c r="O18" i="1"/>
  <c r="O13" i="22"/>
  <c r="O19" i="1"/>
  <c r="O19" i="23"/>
  <c r="O19" i="31"/>
  <c r="O14" i="22"/>
  <c r="O20" i="1"/>
  <c r="O20" i="23"/>
  <c r="O20" i="31"/>
  <c r="O15" i="22"/>
  <c r="O21" i="1"/>
  <c r="O21" i="23"/>
  <c r="O21" i="31"/>
  <c r="O16" i="22"/>
  <c r="O22" i="1"/>
  <c r="O22" i="31"/>
  <c r="O17" i="22"/>
  <c r="O23" i="1"/>
  <c r="O22" i="23"/>
  <c r="O23" i="31"/>
  <c r="O18" i="22"/>
  <c r="O24" i="1"/>
  <c r="O23" i="23"/>
  <c r="O24" i="31"/>
  <c r="O19" i="22"/>
  <c r="O25" i="1"/>
  <c r="O24" i="23"/>
  <c r="O25" i="31"/>
  <c r="O20" i="22"/>
  <c r="O26" i="1"/>
  <c r="O25" i="23"/>
  <c r="O26" i="31"/>
  <c r="O21" i="22"/>
  <c r="O27" i="1"/>
  <c r="O26" i="23"/>
  <c r="O27" i="31"/>
  <c r="O22" i="22"/>
  <c r="O28" i="1"/>
  <c r="O27" i="23"/>
  <c r="O28" i="31"/>
  <c r="O23" i="22"/>
  <c r="O29" i="1"/>
  <c r="O28" i="23"/>
  <c r="O29" i="31"/>
  <c r="O24" i="22"/>
  <c r="O30" i="1"/>
  <c r="O29" i="23"/>
  <c r="O30" i="31"/>
  <c r="O25" i="22"/>
  <c r="O30" i="23"/>
  <c r="O26" i="22"/>
  <c r="O31" i="1"/>
  <c r="O31" i="23"/>
  <c r="O31" i="31"/>
  <c r="O27" i="22"/>
  <c r="O32" i="1"/>
  <c r="O32" i="23"/>
  <c r="O32" i="31"/>
  <c r="O28" i="22"/>
  <c r="O33" i="1"/>
  <c r="O33" i="23"/>
  <c r="O33" i="31"/>
  <c r="O29" i="22"/>
  <c r="O34" i="1"/>
  <c r="O34" i="23"/>
  <c r="O34" i="31"/>
  <c r="O30" i="22"/>
  <c r="O35" i="1"/>
  <c r="O35" i="23"/>
  <c r="O35" i="31"/>
  <c r="O31" i="22"/>
  <c r="O36" i="1"/>
  <c r="O36" i="23"/>
  <c r="O36" i="31"/>
  <c r="O32" i="22"/>
  <c r="O37" i="1"/>
  <c r="O37" i="23"/>
  <c r="O37" i="31"/>
  <c r="O33" i="22"/>
  <c r="O34" i="22"/>
  <c r="P16" i="1"/>
  <c r="P17" i="23"/>
  <c r="P17" i="31"/>
  <c r="P11" i="22"/>
  <c r="P17" i="1"/>
  <c r="P18" i="23"/>
  <c r="P18" i="31"/>
  <c r="P12" i="22"/>
  <c r="P18" i="1"/>
  <c r="P13" i="22"/>
  <c r="P19" i="1"/>
  <c r="P19" i="23"/>
  <c r="P19" i="31"/>
  <c r="P14" i="22"/>
  <c r="P20" i="1"/>
  <c r="P20" i="23"/>
  <c r="P20" i="31"/>
  <c r="P15" i="22"/>
  <c r="P21" i="1"/>
  <c r="P21" i="23"/>
  <c r="P21" i="31"/>
  <c r="P16" i="22"/>
  <c r="P22" i="1"/>
  <c r="P22" i="31"/>
  <c r="P17" i="22"/>
  <c r="P23" i="1"/>
  <c r="P22" i="23"/>
  <c r="P23" i="31"/>
  <c r="P18" i="22"/>
  <c r="P24" i="1"/>
  <c r="P23" i="23"/>
  <c r="P24" i="31"/>
  <c r="P19" i="22"/>
  <c r="P25" i="1"/>
  <c r="P24" i="23"/>
  <c r="P25" i="31"/>
  <c r="P20" i="22"/>
  <c r="P26" i="1"/>
  <c r="P25" i="23"/>
  <c r="P26" i="31"/>
  <c r="P21" i="22"/>
  <c r="P27" i="1"/>
  <c r="P26" i="23"/>
  <c r="P27" i="31"/>
  <c r="P22" i="22"/>
  <c r="P28" i="1"/>
  <c r="P27" i="23"/>
  <c r="P28" i="31"/>
  <c r="P23" i="22"/>
  <c r="P29" i="1"/>
  <c r="P28" i="23"/>
  <c r="P29" i="31"/>
  <c r="P24" i="22"/>
  <c r="P30" i="1"/>
  <c r="P29" i="23"/>
  <c r="P30" i="31"/>
  <c r="P25" i="22"/>
  <c r="P30" i="23"/>
  <c r="P26" i="22"/>
  <c r="P31" i="1"/>
  <c r="P31" i="23"/>
  <c r="P31" i="31"/>
  <c r="P27" i="22"/>
  <c r="P32" i="1"/>
  <c r="P32" i="23"/>
  <c r="P32" i="31"/>
  <c r="P28" i="22"/>
  <c r="P33" i="1"/>
  <c r="P33" i="23"/>
  <c r="P33" i="31"/>
  <c r="P29" i="22"/>
  <c r="P34" i="1"/>
  <c r="P34" i="23"/>
  <c r="P34" i="31"/>
  <c r="P30" i="22"/>
  <c r="P35" i="1"/>
  <c r="P35" i="23"/>
  <c r="P35" i="31"/>
  <c r="P31" i="22"/>
  <c r="P36" i="1"/>
  <c r="P36" i="23"/>
  <c r="P36" i="31"/>
  <c r="P32" i="22"/>
  <c r="P37" i="1"/>
  <c r="P37" i="23"/>
  <c r="P37" i="31"/>
  <c r="P33" i="22"/>
  <c r="P34" i="22"/>
  <c r="Q16" i="1"/>
  <c r="Q17" i="23"/>
  <c r="Q17" i="31"/>
  <c r="Q11" i="22"/>
  <c r="Q17" i="1"/>
  <c r="Q18" i="23"/>
  <c r="Q18" i="31"/>
  <c r="Q12" i="22"/>
  <c r="Q18" i="1"/>
  <c r="Q13" i="22"/>
  <c r="Q19" i="1"/>
  <c r="Q19" i="23"/>
  <c r="Q19" i="31"/>
  <c r="Q14" i="22"/>
  <c r="Q20" i="1"/>
  <c r="Q20" i="23"/>
  <c r="Q20" i="31"/>
  <c r="Q15" i="22"/>
  <c r="Q21" i="1"/>
  <c r="Q21" i="23"/>
  <c r="Q21" i="31"/>
  <c r="Q16" i="22"/>
  <c r="Q22" i="1"/>
  <c r="Q22" i="31"/>
  <c r="Q17" i="22"/>
  <c r="Q23" i="1"/>
  <c r="Q22" i="23"/>
  <c r="Q23" i="31"/>
  <c r="Q18" i="22"/>
  <c r="Q24" i="1"/>
  <c r="Q23" i="23"/>
  <c r="Q24" i="31"/>
  <c r="Q19" i="22"/>
  <c r="Q25" i="1"/>
  <c r="Q24" i="23"/>
  <c r="Q25" i="31"/>
  <c r="Q20" i="22"/>
  <c r="Q26" i="1"/>
  <c r="Q25" i="23"/>
  <c r="Q26" i="31"/>
  <c r="Q21" i="22"/>
  <c r="Q27" i="1"/>
  <c r="Q26" i="23"/>
  <c r="Q27" i="31"/>
  <c r="Q22" i="22"/>
  <c r="Q28" i="1"/>
  <c r="Q27" i="23"/>
  <c r="Q28" i="31"/>
  <c r="Q23" i="22"/>
  <c r="Q29" i="1"/>
  <c r="Q28" i="23"/>
  <c r="Q29" i="31"/>
  <c r="Q24" i="22"/>
  <c r="Q30" i="1"/>
  <c r="Q29" i="23"/>
  <c r="Q30" i="31"/>
  <c r="Q25" i="22"/>
  <c r="Q30" i="23"/>
  <c r="Q26" i="22"/>
  <c r="Q31" i="1"/>
  <c r="Q31" i="23"/>
  <c r="Q31" i="31"/>
  <c r="Q27" i="22"/>
  <c r="Q32" i="1"/>
  <c r="Q32" i="23"/>
  <c r="Q32" i="31"/>
  <c r="Q28" i="22"/>
  <c r="Q33" i="1"/>
  <c r="Q33" i="23"/>
  <c r="Q33" i="31"/>
  <c r="Q29" i="22"/>
  <c r="Q34" i="1"/>
  <c r="Q34" i="23"/>
  <c r="Q34" i="31"/>
  <c r="Q30" i="22"/>
  <c r="Q35" i="1"/>
  <c r="Q35" i="23"/>
  <c r="Q35" i="31"/>
  <c r="Q31" i="22"/>
  <c r="Q36" i="1"/>
  <c r="Q36" i="23"/>
  <c r="Q36" i="31"/>
  <c r="Q32" i="22"/>
  <c r="Q37" i="1"/>
  <c r="Q37" i="23"/>
  <c r="Q37" i="31"/>
  <c r="Q33" i="22"/>
  <c r="Q34" i="22"/>
  <c r="F16" i="1"/>
  <c r="F17" i="23"/>
  <c r="F17" i="31"/>
  <c r="F11" i="22"/>
  <c r="R11" i="22"/>
  <c r="F17" i="1"/>
  <c r="F18" i="23"/>
  <c r="F18" i="31"/>
  <c r="F12" i="22"/>
  <c r="R12" i="22"/>
  <c r="F18" i="1"/>
  <c r="F13" i="22"/>
  <c r="R13" i="22"/>
  <c r="F19" i="1"/>
  <c r="F19" i="23"/>
  <c r="F19" i="31"/>
  <c r="F14" i="22"/>
  <c r="R14" i="22"/>
  <c r="F20" i="1"/>
  <c r="F20" i="23"/>
  <c r="F20" i="31"/>
  <c r="F15" i="22"/>
  <c r="R15" i="22"/>
  <c r="F21" i="1"/>
  <c r="F21" i="23"/>
  <c r="F21" i="31"/>
  <c r="F16" i="22"/>
  <c r="R16" i="22"/>
  <c r="F22" i="1"/>
  <c r="F22" i="31"/>
  <c r="F17" i="22"/>
  <c r="R17" i="22"/>
  <c r="F23" i="1"/>
  <c r="F22" i="23"/>
  <c r="F23" i="31"/>
  <c r="F18" i="22"/>
  <c r="R18" i="22"/>
  <c r="F24" i="1"/>
  <c r="F23" i="23"/>
  <c r="F24" i="31"/>
  <c r="F19" i="22"/>
  <c r="R19" i="22"/>
  <c r="F25" i="1"/>
  <c r="F24" i="23"/>
  <c r="F25" i="31"/>
  <c r="F20" i="22"/>
  <c r="R20" i="22"/>
  <c r="F26" i="1"/>
  <c r="F25" i="23"/>
  <c r="F26" i="31"/>
  <c r="F21" i="22"/>
  <c r="R21" i="22"/>
  <c r="F27" i="1"/>
  <c r="F26" i="23"/>
  <c r="F27" i="31"/>
  <c r="F22" i="22"/>
  <c r="R22" i="22"/>
  <c r="F28" i="1"/>
  <c r="F27" i="23"/>
  <c r="F28" i="31"/>
  <c r="F23" i="22"/>
  <c r="R23" i="22"/>
  <c r="F29" i="1"/>
  <c r="F28" i="23"/>
  <c r="F29" i="31"/>
  <c r="F24" i="22"/>
  <c r="R24" i="22"/>
  <c r="F30" i="1"/>
  <c r="F29" i="23"/>
  <c r="F30" i="31"/>
  <c r="F25" i="22"/>
  <c r="R25" i="22"/>
  <c r="F30" i="23"/>
  <c r="F26" i="22"/>
  <c r="R26" i="22"/>
  <c r="F31" i="1"/>
  <c r="F31" i="23"/>
  <c r="F31" i="31"/>
  <c r="F27" i="22"/>
  <c r="R27" i="22"/>
  <c r="F32" i="1"/>
  <c r="F32" i="23"/>
  <c r="F32" i="31"/>
  <c r="F28" i="22"/>
  <c r="R28" i="22"/>
  <c r="F33" i="1"/>
  <c r="F33" i="23"/>
  <c r="F33" i="31"/>
  <c r="F29" i="22"/>
  <c r="R29" i="22"/>
  <c r="F34" i="1"/>
  <c r="F34" i="23"/>
  <c r="F34" i="31"/>
  <c r="F30" i="22"/>
  <c r="R30" i="22"/>
  <c r="F35" i="1"/>
  <c r="F35" i="23"/>
  <c r="F35" i="31"/>
  <c r="F31" i="22"/>
  <c r="R31" i="22"/>
  <c r="F36" i="1"/>
  <c r="F36" i="23"/>
  <c r="F36" i="31"/>
  <c r="F32" i="22"/>
  <c r="R32" i="22"/>
  <c r="F37" i="1"/>
  <c r="F37" i="23"/>
  <c r="F37" i="31"/>
  <c r="F33" i="22"/>
  <c r="R33" i="22"/>
  <c r="R34" i="22"/>
  <c r="F34" i="22"/>
  <c r="R16" i="1"/>
  <c r="R17" i="1"/>
  <c r="R18" i="1"/>
  <c r="R19" i="1"/>
  <c r="R20" i="1"/>
  <c r="R21" i="1"/>
  <c r="R22" i="1"/>
  <c r="R23" i="1"/>
  <c r="R24" i="1"/>
  <c r="R25" i="1"/>
  <c r="R26" i="1"/>
  <c r="R27" i="1"/>
  <c r="R28" i="1"/>
  <c r="R29" i="1"/>
  <c r="R30" i="1"/>
  <c r="R31" i="1"/>
  <c r="R32" i="1"/>
  <c r="R33" i="1"/>
  <c r="R34" i="1"/>
  <c r="R35" i="1"/>
  <c r="R36" i="1"/>
  <c r="R37" i="1"/>
  <c r="R38" i="1"/>
  <c r="I4" i="22"/>
  <c r="F40" i="1"/>
  <c r="G40" i="1"/>
  <c r="H40" i="1"/>
  <c r="I40" i="1"/>
  <c r="J40" i="1"/>
  <c r="K40" i="1"/>
  <c r="L40" i="1"/>
  <c r="M40" i="1"/>
  <c r="N40" i="1"/>
  <c r="O40" i="1"/>
  <c r="P40" i="1"/>
  <c r="Q40" i="1"/>
  <c r="R40" i="1"/>
  <c r="F41" i="1"/>
  <c r="G41" i="1"/>
  <c r="H41" i="1"/>
  <c r="I41" i="1"/>
  <c r="J41" i="1"/>
  <c r="K41" i="1"/>
  <c r="L41" i="1"/>
  <c r="M41" i="1"/>
  <c r="N41" i="1"/>
  <c r="O41" i="1"/>
  <c r="P41" i="1"/>
  <c r="Q41" i="1"/>
  <c r="R41" i="1"/>
  <c r="F42" i="1"/>
  <c r="G42" i="1"/>
  <c r="H42" i="1"/>
  <c r="I42" i="1"/>
  <c r="J42" i="1"/>
  <c r="K42" i="1"/>
  <c r="L42" i="1"/>
  <c r="M42" i="1"/>
  <c r="N42" i="1"/>
  <c r="O42" i="1"/>
  <c r="P42" i="1"/>
  <c r="Q42" i="1"/>
  <c r="R42" i="1"/>
  <c r="F43" i="1"/>
  <c r="G43" i="1"/>
  <c r="H43" i="1"/>
  <c r="I43" i="1"/>
  <c r="J43" i="1"/>
  <c r="K43" i="1"/>
  <c r="L43" i="1"/>
  <c r="M43" i="1"/>
  <c r="N43" i="1"/>
  <c r="O43" i="1"/>
  <c r="P43" i="1"/>
  <c r="Q43" i="1"/>
  <c r="R43" i="1"/>
  <c r="F44" i="1"/>
  <c r="G44" i="1"/>
  <c r="H44" i="1"/>
  <c r="I44" i="1"/>
  <c r="J44" i="1"/>
  <c r="K44" i="1"/>
  <c r="L44" i="1"/>
  <c r="M44" i="1"/>
  <c r="N44" i="1"/>
  <c r="O44" i="1"/>
  <c r="P44" i="1"/>
  <c r="Q44" i="1"/>
  <c r="R44" i="1"/>
  <c r="F45" i="1"/>
  <c r="G45" i="1"/>
  <c r="H45" i="1"/>
  <c r="I45" i="1"/>
  <c r="J45" i="1"/>
  <c r="K45" i="1"/>
  <c r="L45" i="1"/>
  <c r="M45" i="1"/>
  <c r="N45" i="1"/>
  <c r="O45" i="1"/>
  <c r="P45" i="1"/>
  <c r="Q45" i="1"/>
  <c r="R45" i="1"/>
  <c r="F46" i="1"/>
  <c r="G46" i="1"/>
  <c r="H46" i="1"/>
  <c r="I46" i="1"/>
  <c r="J46" i="1"/>
  <c r="K46" i="1"/>
  <c r="L46" i="1"/>
  <c r="M46" i="1"/>
  <c r="N46" i="1"/>
  <c r="O46" i="1"/>
  <c r="P46" i="1"/>
  <c r="Q46" i="1"/>
  <c r="R46" i="1"/>
  <c r="F47" i="1"/>
  <c r="G47" i="1"/>
  <c r="H47" i="1"/>
  <c r="I47" i="1"/>
  <c r="J47" i="1"/>
  <c r="K47" i="1"/>
  <c r="L47" i="1"/>
  <c r="M47" i="1"/>
  <c r="N47" i="1"/>
  <c r="O47" i="1"/>
  <c r="P47" i="1"/>
  <c r="Q47" i="1"/>
  <c r="R47" i="1"/>
  <c r="F48" i="1"/>
  <c r="G48" i="1"/>
  <c r="H48" i="1"/>
  <c r="I48" i="1"/>
  <c r="J48" i="1"/>
  <c r="K48" i="1"/>
  <c r="L48" i="1"/>
  <c r="M48" i="1"/>
  <c r="N48" i="1"/>
  <c r="O48" i="1"/>
  <c r="P48" i="1"/>
  <c r="Q48" i="1"/>
  <c r="R48" i="1"/>
  <c r="F49" i="1"/>
  <c r="G49" i="1"/>
  <c r="H49" i="1"/>
  <c r="I49" i="1"/>
  <c r="J49" i="1"/>
  <c r="K49" i="1"/>
  <c r="L49" i="1"/>
  <c r="M49" i="1"/>
  <c r="N49" i="1"/>
  <c r="O49" i="1"/>
  <c r="P49" i="1"/>
  <c r="Q49" i="1"/>
  <c r="R49" i="1"/>
  <c r="F50" i="1"/>
  <c r="G50" i="1"/>
  <c r="H50" i="1"/>
  <c r="I50" i="1"/>
  <c r="J50" i="1"/>
  <c r="K50" i="1"/>
  <c r="L50" i="1"/>
  <c r="M50" i="1"/>
  <c r="N50" i="1"/>
  <c r="O50" i="1"/>
  <c r="P50" i="1"/>
  <c r="Q50" i="1"/>
  <c r="R50" i="1"/>
  <c r="R51" i="1"/>
  <c r="J4" i="22"/>
  <c r="R53" i="1"/>
  <c r="R54" i="1"/>
  <c r="R55" i="1"/>
  <c r="R56" i="1"/>
  <c r="R57" i="1"/>
  <c r="R58" i="1"/>
  <c r="R59" i="1"/>
  <c r="R60" i="1"/>
  <c r="R61" i="1"/>
  <c r="R62" i="1"/>
  <c r="R63" i="1"/>
  <c r="R64" i="1"/>
  <c r="R65" i="1"/>
  <c r="R66" i="1"/>
  <c r="R67" i="1"/>
  <c r="R68" i="1"/>
  <c r="R69" i="1"/>
  <c r="R70" i="1"/>
  <c r="R71" i="1"/>
  <c r="R72" i="1"/>
  <c r="R73" i="1"/>
  <c r="R74" i="1"/>
  <c r="R75" i="1"/>
  <c r="K4" i="22"/>
  <c r="F77" i="1"/>
  <c r="G77" i="1"/>
  <c r="H77" i="1"/>
  <c r="I77" i="1"/>
  <c r="J77" i="1"/>
  <c r="K77" i="1"/>
  <c r="L77" i="1"/>
  <c r="M77" i="1"/>
  <c r="N77" i="1"/>
  <c r="O77" i="1"/>
  <c r="P77" i="1"/>
  <c r="Q77" i="1"/>
  <c r="R77" i="1"/>
  <c r="R78" i="1"/>
  <c r="M4" i="22"/>
  <c r="H4" i="22"/>
  <c r="R17" i="23"/>
  <c r="R18" i="23"/>
  <c r="R19" i="23"/>
  <c r="R20" i="23"/>
  <c r="R21" i="23"/>
  <c r="R22" i="23"/>
  <c r="R23" i="23"/>
  <c r="R24" i="23"/>
  <c r="R25" i="23"/>
  <c r="R26" i="23"/>
  <c r="R27" i="23"/>
  <c r="R28" i="23"/>
  <c r="R29" i="23"/>
  <c r="R30" i="23"/>
  <c r="R31" i="23"/>
  <c r="R32" i="23"/>
  <c r="R33" i="23"/>
  <c r="R34" i="23"/>
  <c r="R35" i="23"/>
  <c r="R36" i="23"/>
  <c r="R37" i="23"/>
  <c r="R38" i="23"/>
  <c r="I5" i="22"/>
  <c r="F40" i="23"/>
  <c r="G40" i="23"/>
  <c r="H40" i="23"/>
  <c r="I40" i="23"/>
  <c r="J40" i="23"/>
  <c r="K40" i="23"/>
  <c r="L40" i="23"/>
  <c r="M40" i="23"/>
  <c r="N40" i="23"/>
  <c r="O40" i="23"/>
  <c r="P40" i="23"/>
  <c r="Q40" i="23"/>
  <c r="R40" i="23"/>
  <c r="F41" i="23"/>
  <c r="G41" i="23"/>
  <c r="H41" i="23"/>
  <c r="I41" i="23"/>
  <c r="J41" i="23"/>
  <c r="K41" i="23"/>
  <c r="L41" i="23"/>
  <c r="M41" i="23"/>
  <c r="N41" i="23"/>
  <c r="O41" i="23"/>
  <c r="P41" i="23"/>
  <c r="Q41" i="23"/>
  <c r="R41" i="23"/>
  <c r="F42" i="23"/>
  <c r="G42" i="23"/>
  <c r="H42" i="23"/>
  <c r="I42" i="23"/>
  <c r="J42" i="23"/>
  <c r="K42" i="23"/>
  <c r="L42" i="23"/>
  <c r="M42" i="23"/>
  <c r="N42" i="23"/>
  <c r="O42" i="23"/>
  <c r="P42" i="23"/>
  <c r="Q42" i="23"/>
  <c r="R42" i="23"/>
  <c r="F43" i="23"/>
  <c r="G43" i="23"/>
  <c r="H43" i="23"/>
  <c r="I43" i="23"/>
  <c r="J43" i="23"/>
  <c r="K43" i="23"/>
  <c r="L43" i="23"/>
  <c r="M43" i="23"/>
  <c r="N43" i="23"/>
  <c r="O43" i="23"/>
  <c r="P43" i="23"/>
  <c r="Q43" i="23"/>
  <c r="R43" i="23"/>
  <c r="F44" i="23"/>
  <c r="G44" i="23"/>
  <c r="H44" i="23"/>
  <c r="I44" i="23"/>
  <c r="J44" i="23"/>
  <c r="K44" i="23"/>
  <c r="L44" i="23"/>
  <c r="M44" i="23"/>
  <c r="N44" i="23"/>
  <c r="O44" i="23"/>
  <c r="P44" i="23"/>
  <c r="Q44" i="23"/>
  <c r="R44" i="23"/>
  <c r="F45" i="23"/>
  <c r="G45" i="23"/>
  <c r="H45" i="23"/>
  <c r="I45" i="23"/>
  <c r="J45" i="23"/>
  <c r="K45" i="23"/>
  <c r="L45" i="23"/>
  <c r="M45" i="23"/>
  <c r="N45" i="23"/>
  <c r="O45" i="23"/>
  <c r="P45" i="23"/>
  <c r="Q45" i="23"/>
  <c r="R45" i="23"/>
  <c r="F46" i="23"/>
  <c r="G46" i="23"/>
  <c r="H46" i="23"/>
  <c r="I46" i="23"/>
  <c r="J46" i="23"/>
  <c r="K46" i="23"/>
  <c r="L46" i="23"/>
  <c r="M46" i="23"/>
  <c r="N46" i="23"/>
  <c r="O46" i="23"/>
  <c r="P46" i="23"/>
  <c r="Q46" i="23"/>
  <c r="R46" i="23"/>
  <c r="F47" i="23"/>
  <c r="G47" i="23"/>
  <c r="H47" i="23"/>
  <c r="I47" i="23"/>
  <c r="J47" i="23"/>
  <c r="K47" i="23"/>
  <c r="L47" i="23"/>
  <c r="M47" i="23"/>
  <c r="N47" i="23"/>
  <c r="O47" i="23"/>
  <c r="P47" i="23"/>
  <c r="Q47" i="23"/>
  <c r="R47" i="23"/>
  <c r="F48" i="23"/>
  <c r="G48" i="23"/>
  <c r="H48" i="23"/>
  <c r="I48" i="23"/>
  <c r="J48" i="23"/>
  <c r="K48" i="23"/>
  <c r="L48" i="23"/>
  <c r="M48" i="23"/>
  <c r="N48" i="23"/>
  <c r="O48" i="23"/>
  <c r="P48" i="23"/>
  <c r="Q48" i="23"/>
  <c r="R48" i="23"/>
  <c r="F49" i="23"/>
  <c r="G49" i="23"/>
  <c r="H49" i="23"/>
  <c r="I49" i="23"/>
  <c r="J49" i="23"/>
  <c r="K49" i="23"/>
  <c r="L49" i="23"/>
  <c r="M49" i="23"/>
  <c r="N49" i="23"/>
  <c r="O49" i="23"/>
  <c r="P49" i="23"/>
  <c r="Q49" i="23"/>
  <c r="R49" i="23"/>
  <c r="F50" i="23"/>
  <c r="G50" i="23"/>
  <c r="H50" i="23"/>
  <c r="I50" i="23"/>
  <c r="J50" i="23"/>
  <c r="K50" i="23"/>
  <c r="L50" i="23"/>
  <c r="M50" i="23"/>
  <c r="N50" i="23"/>
  <c r="O50" i="23"/>
  <c r="P50" i="23"/>
  <c r="Q50" i="23"/>
  <c r="R50" i="23"/>
  <c r="F51" i="23"/>
  <c r="G51" i="23"/>
  <c r="H51" i="23"/>
  <c r="I51" i="23"/>
  <c r="J51" i="23"/>
  <c r="K51" i="23"/>
  <c r="L51" i="23"/>
  <c r="M51" i="23"/>
  <c r="N51" i="23"/>
  <c r="O51" i="23"/>
  <c r="P51" i="23"/>
  <c r="Q51" i="23"/>
  <c r="R51" i="23"/>
  <c r="F52" i="23"/>
  <c r="G52" i="23"/>
  <c r="H52" i="23"/>
  <c r="I52" i="23"/>
  <c r="J52" i="23"/>
  <c r="K52" i="23"/>
  <c r="L52" i="23"/>
  <c r="M52" i="23"/>
  <c r="N52" i="23"/>
  <c r="O52" i="23"/>
  <c r="P52" i="23"/>
  <c r="Q52" i="23"/>
  <c r="R52" i="23"/>
  <c r="F53" i="23"/>
  <c r="G53" i="23"/>
  <c r="H53" i="23"/>
  <c r="I53" i="23"/>
  <c r="J53" i="23"/>
  <c r="K53" i="23"/>
  <c r="L53" i="23"/>
  <c r="M53" i="23"/>
  <c r="N53" i="23"/>
  <c r="O53" i="23"/>
  <c r="P53" i="23"/>
  <c r="Q53" i="23"/>
  <c r="R53" i="23"/>
  <c r="F54" i="23"/>
  <c r="G54" i="23"/>
  <c r="H54" i="23"/>
  <c r="I54" i="23"/>
  <c r="J54" i="23"/>
  <c r="K54" i="23"/>
  <c r="L54" i="23"/>
  <c r="M54" i="23"/>
  <c r="N54" i="23"/>
  <c r="O54" i="23"/>
  <c r="P54" i="23"/>
  <c r="Q54" i="23"/>
  <c r="R54" i="23"/>
  <c r="R55" i="23"/>
  <c r="J5" i="22"/>
  <c r="R57" i="23"/>
  <c r="R58" i="23"/>
  <c r="R59" i="23"/>
  <c r="R60" i="23"/>
  <c r="R61" i="23"/>
  <c r="R62" i="23"/>
  <c r="R63" i="23"/>
  <c r="R64" i="23"/>
  <c r="R65" i="23"/>
  <c r="R66" i="23"/>
  <c r="R67" i="23"/>
  <c r="R68" i="23"/>
  <c r="R69" i="23"/>
  <c r="R70" i="23"/>
  <c r="K5" i="22"/>
  <c r="F72" i="23"/>
  <c r="G72" i="23"/>
  <c r="H72" i="23"/>
  <c r="I72" i="23"/>
  <c r="J72" i="23"/>
  <c r="K72" i="23"/>
  <c r="L72" i="23"/>
  <c r="M72" i="23"/>
  <c r="N72" i="23"/>
  <c r="O72" i="23"/>
  <c r="P72" i="23"/>
  <c r="Q72" i="23"/>
  <c r="R72" i="23"/>
  <c r="R73" i="23"/>
  <c r="O5" i="22"/>
  <c r="H5" i="22"/>
  <c r="R17" i="31"/>
  <c r="R18" i="31"/>
  <c r="R19" i="31"/>
  <c r="R20" i="31"/>
  <c r="R21" i="31"/>
  <c r="R22" i="31"/>
  <c r="R23" i="31"/>
  <c r="R24" i="31"/>
  <c r="R25" i="31"/>
  <c r="R26" i="31"/>
  <c r="R27" i="31"/>
  <c r="R28" i="31"/>
  <c r="R29" i="31"/>
  <c r="R30" i="31"/>
  <c r="R31" i="31"/>
  <c r="R32" i="31"/>
  <c r="R33" i="31"/>
  <c r="R34" i="31"/>
  <c r="R35" i="31"/>
  <c r="R36" i="31"/>
  <c r="R37" i="31"/>
  <c r="R38" i="31"/>
  <c r="I6" i="22"/>
  <c r="F40" i="31"/>
  <c r="G40" i="31"/>
  <c r="H40" i="31"/>
  <c r="I40" i="31"/>
  <c r="J40" i="31"/>
  <c r="K40" i="31"/>
  <c r="L40" i="31"/>
  <c r="M40" i="31"/>
  <c r="N40" i="31"/>
  <c r="O40" i="31"/>
  <c r="P40" i="31"/>
  <c r="Q40" i="31"/>
  <c r="R40" i="31"/>
  <c r="F41" i="31"/>
  <c r="G41" i="31"/>
  <c r="H41" i="31"/>
  <c r="I41" i="31"/>
  <c r="J41" i="31"/>
  <c r="K41" i="31"/>
  <c r="L41" i="31"/>
  <c r="M41" i="31"/>
  <c r="N41" i="31"/>
  <c r="O41" i="31"/>
  <c r="P41" i="31"/>
  <c r="Q41" i="31"/>
  <c r="R41" i="31"/>
  <c r="F42" i="31"/>
  <c r="G42" i="31"/>
  <c r="H42" i="31"/>
  <c r="I42" i="31"/>
  <c r="J42" i="31"/>
  <c r="K42" i="31"/>
  <c r="L42" i="31"/>
  <c r="M42" i="31"/>
  <c r="N42" i="31"/>
  <c r="O42" i="31"/>
  <c r="P42" i="31"/>
  <c r="Q42" i="31"/>
  <c r="R42" i="31"/>
  <c r="F43" i="31"/>
  <c r="G43" i="31"/>
  <c r="H43" i="31"/>
  <c r="I43" i="31"/>
  <c r="J43" i="31"/>
  <c r="K43" i="31"/>
  <c r="L43" i="31"/>
  <c r="M43" i="31"/>
  <c r="N43" i="31"/>
  <c r="O43" i="31"/>
  <c r="P43" i="31"/>
  <c r="Q43" i="31"/>
  <c r="R43" i="31"/>
  <c r="F44" i="31"/>
  <c r="G44" i="31"/>
  <c r="H44" i="31"/>
  <c r="I44" i="31"/>
  <c r="J44" i="31"/>
  <c r="K44" i="31"/>
  <c r="L44" i="31"/>
  <c r="M44" i="31"/>
  <c r="N44" i="31"/>
  <c r="O44" i="31"/>
  <c r="P44" i="31"/>
  <c r="Q44" i="31"/>
  <c r="R44" i="31"/>
  <c r="F45" i="31"/>
  <c r="G45" i="31"/>
  <c r="H45" i="31"/>
  <c r="I45" i="31"/>
  <c r="J45" i="31"/>
  <c r="K45" i="31"/>
  <c r="L45" i="31"/>
  <c r="M45" i="31"/>
  <c r="N45" i="31"/>
  <c r="O45" i="31"/>
  <c r="P45" i="31"/>
  <c r="Q45" i="31"/>
  <c r="R45" i="31"/>
  <c r="F46" i="31"/>
  <c r="G46" i="31"/>
  <c r="H46" i="31"/>
  <c r="I46" i="31"/>
  <c r="J46" i="31"/>
  <c r="K46" i="31"/>
  <c r="L46" i="31"/>
  <c r="M46" i="31"/>
  <c r="N46" i="31"/>
  <c r="O46" i="31"/>
  <c r="P46" i="31"/>
  <c r="Q46" i="31"/>
  <c r="R46" i="31"/>
  <c r="F47" i="31"/>
  <c r="G47" i="31"/>
  <c r="H47" i="31"/>
  <c r="I47" i="31"/>
  <c r="J47" i="31"/>
  <c r="K47" i="31"/>
  <c r="L47" i="31"/>
  <c r="M47" i="31"/>
  <c r="N47" i="31"/>
  <c r="O47" i="31"/>
  <c r="P47" i="31"/>
  <c r="Q47" i="31"/>
  <c r="R47" i="31"/>
  <c r="F48" i="31"/>
  <c r="G48" i="31"/>
  <c r="H48" i="31"/>
  <c r="I48" i="31"/>
  <c r="J48" i="31"/>
  <c r="K48" i="31"/>
  <c r="L48" i="31"/>
  <c r="M48" i="31"/>
  <c r="N48" i="31"/>
  <c r="O48" i="31"/>
  <c r="P48" i="31"/>
  <c r="Q48" i="31"/>
  <c r="R48" i="31"/>
  <c r="F49" i="31"/>
  <c r="G49" i="31"/>
  <c r="H49" i="31"/>
  <c r="I49" i="31"/>
  <c r="J49" i="31"/>
  <c r="K49" i="31"/>
  <c r="L49" i="31"/>
  <c r="M49" i="31"/>
  <c r="N49" i="31"/>
  <c r="O49" i="31"/>
  <c r="P49" i="31"/>
  <c r="Q49" i="31"/>
  <c r="R49" i="31"/>
  <c r="R50" i="31"/>
  <c r="J6" i="22"/>
  <c r="R52" i="31"/>
  <c r="R53" i="31"/>
  <c r="R54" i="31"/>
  <c r="R55" i="31"/>
  <c r="R56" i="31"/>
  <c r="R57" i="31"/>
  <c r="R58" i="31"/>
  <c r="R59" i="31"/>
  <c r="R60" i="31"/>
  <c r="R61" i="31"/>
  <c r="R62" i="31"/>
  <c r="R63" i="31"/>
  <c r="R64" i="31"/>
  <c r="R65" i="31"/>
  <c r="K6" i="22"/>
  <c r="H6" i="22"/>
  <c r="H7" i="22"/>
  <c r="M7" i="22"/>
  <c r="J7" i="22"/>
  <c r="K7" i="22"/>
  <c r="I7" i="22"/>
  <c r="G65" i="31"/>
  <c r="H65" i="31"/>
  <c r="I65" i="31"/>
  <c r="J65" i="31"/>
  <c r="K65" i="31"/>
  <c r="L65" i="31"/>
  <c r="M65" i="31"/>
  <c r="N65" i="31"/>
  <c r="O65" i="31"/>
  <c r="P65" i="31"/>
  <c r="Q65" i="31"/>
  <c r="F65" i="31"/>
  <c r="G70" i="23"/>
  <c r="H70" i="23"/>
  <c r="I70" i="23"/>
  <c r="J70" i="23"/>
  <c r="K70" i="23"/>
  <c r="L70" i="23"/>
  <c r="M70" i="23"/>
  <c r="N70" i="23"/>
  <c r="O70" i="23"/>
  <c r="P70" i="23"/>
  <c r="Q70" i="23"/>
  <c r="F70" i="23"/>
  <c r="G75" i="1"/>
  <c r="H75" i="1"/>
  <c r="I75" i="1"/>
  <c r="J75" i="1"/>
  <c r="K75" i="1"/>
  <c r="L75" i="1"/>
  <c r="M75" i="1"/>
  <c r="N75" i="1"/>
  <c r="O75" i="1"/>
  <c r="P75" i="1"/>
  <c r="Q75" i="1"/>
  <c r="F75" i="1"/>
  <c r="G38" i="31"/>
  <c r="H38" i="31"/>
  <c r="I38" i="31"/>
  <c r="J38" i="31"/>
  <c r="K38" i="31"/>
  <c r="L38" i="31"/>
  <c r="M38" i="31"/>
  <c r="N38" i="31"/>
  <c r="O38" i="31"/>
  <c r="P38" i="31"/>
  <c r="Q38" i="31"/>
  <c r="F38" i="31"/>
  <c r="G38" i="23"/>
  <c r="H38" i="23"/>
  <c r="I38" i="23"/>
  <c r="J38" i="23"/>
  <c r="K38" i="23"/>
  <c r="L38" i="23"/>
  <c r="M38" i="23"/>
  <c r="N38" i="23"/>
  <c r="O38" i="23"/>
  <c r="P38" i="23"/>
  <c r="Q38" i="23"/>
  <c r="F38" i="23"/>
  <c r="G38" i="1"/>
  <c r="H38" i="1"/>
  <c r="I38" i="1"/>
  <c r="J38" i="1"/>
  <c r="K38" i="1"/>
  <c r="L38" i="1"/>
  <c r="M38" i="1"/>
  <c r="N38" i="1"/>
  <c r="O38" i="1"/>
  <c r="P38" i="1"/>
  <c r="Q38" i="1"/>
  <c r="F38" i="1"/>
  <c r="G28" i="36"/>
  <c r="H28" i="36"/>
  <c r="I28" i="36"/>
  <c r="J28" i="36"/>
  <c r="K28" i="36"/>
  <c r="L28" i="36"/>
  <c r="M28" i="36"/>
  <c r="N28" i="36"/>
  <c r="O28" i="36"/>
  <c r="P28" i="36"/>
  <c r="Q28" i="36"/>
  <c r="R10" i="36"/>
  <c r="R11" i="36"/>
  <c r="R12" i="36"/>
  <c r="R13" i="36"/>
  <c r="R14" i="36"/>
  <c r="R15" i="36"/>
  <c r="R16" i="36"/>
  <c r="R17" i="36"/>
  <c r="R18" i="36"/>
  <c r="R19" i="36"/>
  <c r="R20" i="36"/>
  <c r="R21" i="36"/>
  <c r="R22" i="36"/>
  <c r="R23" i="36"/>
  <c r="R24" i="36"/>
  <c r="R25" i="36"/>
  <c r="R26" i="36"/>
  <c r="R27" i="36"/>
  <c r="R28" i="36"/>
  <c r="F28" i="36"/>
  <c r="G30" i="35"/>
  <c r="H30" i="35"/>
  <c r="I30" i="35"/>
  <c r="J30" i="35"/>
  <c r="K30" i="35"/>
  <c r="L30" i="35"/>
  <c r="M30" i="35"/>
  <c r="N30" i="35"/>
  <c r="O30" i="35"/>
  <c r="P30" i="35"/>
  <c r="Q30" i="35"/>
  <c r="R10" i="35"/>
  <c r="R11" i="35"/>
  <c r="R12" i="35"/>
  <c r="R13" i="35"/>
  <c r="R14" i="35"/>
  <c r="R15" i="35"/>
  <c r="R16" i="35"/>
  <c r="R17" i="35"/>
  <c r="R18" i="35"/>
  <c r="R19" i="35"/>
  <c r="R20" i="35"/>
  <c r="R21" i="35"/>
  <c r="R22" i="35"/>
  <c r="R23" i="35"/>
  <c r="R24" i="35"/>
  <c r="R25" i="35"/>
  <c r="R26" i="35"/>
  <c r="R27" i="35"/>
  <c r="R28" i="35"/>
  <c r="R29" i="35"/>
  <c r="R30" i="35"/>
  <c r="F30" i="35"/>
  <c r="G31" i="34"/>
  <c r="H31" i="34"/>
  <c r="I31" i="34"/>
  <c r="J31" i="34"/>
  <c r="K31" i="34"/>
  <c r="L31" i="34"/>
  <c r="M31" i="34"/>
  <c r="N31" i="34"/>
  <c r="O31" i="34"/>
  <c r="P31" i="34"/>
  <c r="Q31" i="34"/>
  <c r="R10" i="34"/>
  <c r="R11" i="34"/>
  <c r="R12" i="34"/>
  <c r="R13" i="34"/>
  <c r="R14" i="34"/>
  <c r="R15" i="34"/>
  <c r="R16" i="34"/>
  <c r="R17" i="34"/>
  <c r="R18" i="34"/>
  <c r="R19" i="34"/>
  <c r="R20" i="34"/>
  <c r="R21" i="34"/>
  <c r="R22" i="34"/>
  <c r="R23" i="34"/>
  <c r="R24" i="34"/>
  <c r="R25" i="34"/>
  <c r="R26" i="34"/>
  <c r="R27" i="34"/>
  <c r="R28" i="34"/>
  <c r="R29" i="34"/>
  <c r="R30" i="34"/>
  <c r="R31" i="34"/>
  <c r="F31" i="34"/>
  <c r="G30" i="33"/>
  <c r="H30" i="33"/>
  <c r="I30" i="33"/>
  <c r="J30" i="33"/>
  <c r="K30" i="33"/>
  <c r="L30" i="33"/>
  <c r="M30" i="33"/>
  <c r="N30" i="33"/>
  <c r="O30" i="33"/>
  <c r="P30" i="33"/>
  <c r="Q30" i="33"/>
  <c r="R10" i="33"/>
  <c r="R11" i="33"/>
  <c r="R12" i="33"/>
  <c r="R13" i="33"/>
  <c r="R14" i="33"/>
  <c r="R15" i="33"/>
  <c r="R16" i="33"/>
  <c r="R17" i="33"/>
  <c r="R18" i="33"/>
  <c r="R19" i="33"/>
  <c r="R20" i="33"/>
  <c r="R21" i="33"/>
  <c r="R22" i="33"/>
  <c r="R23" i="33"/>
  <c r="R24" i="33"/>
  <c r="R25" i="33"/>
  <c r="R26" i="33"/>
  <c r="R27" i="33"/>
  <c r="R28" i="33"/>
  <c r="R29" i="33"/>
  <c r="R30" i="33"/>
  <c r="F30" i="33"/>
  <c r="G29" i="32"/>
  <c r="H29" i="32"/>
  <c r="I29" i="32"/>
  <c r="J29" i="32"/>
  <c r="K29" i="32"/>
  <c r="L29" i="32"/>
  <c r="M29" i="32"/>
  <c r="N29" i="32"/>
  <c r="O29" i="32"/>
  <c r="P29" i="32"/>
  <c r="Q29" i="32"/>
  <c r="R10" i="32"/>
  <c r="R11" i="32"/>
  <c r="R12" i="32"/>
  <c r="R13" i="32"/>
  <c r="R14" i="32"/>
  <c r="R15" i="32"/>
  <c r="R16" i="32"/>
  <c r="R17" i="32"/>
  <c r="R18" i="32"/>
  <c r="R19" i="32"/>
  <c r="R20" i="32"/>
  <c r="R21" i="32"/>
  <c r="R22" i="32"/>
  <c r="R23" i="32"/>
  <c r="R24" i="32"/>
  <c r="R25" i="32"/>
  <c r="R26" i="32"/>
  <c r="R27" i="32"/>
  <c r="R28" i="32"/>
  <c r="R29" i="32"/>
  <c r="F29" i="32"/>
  <c r="G48" i="36"/>
  <c r="H48" i="36"/>
  <c r="I48" i="36"/>
  <c r="J48" i="36"/>
  <c r="K48" i="36"/>
  <c r="L48" i="36"/>
  <c r="M48" i="36"/>
  <c r="N48" i="36"/>
  <c r="O48" i="36"/>
  <c r="P48" i="36"/>
  <c r="Q48" i="36"/>
  <c r="R39" i="36"/>
  <c r="R40" i="36"/>
  <c r="R41" i="36"/>
  <c r="R42" i="36"/>
  <c r="R43" i="36"/>
  <c r="R44" i="36"/>
  <c r="R45" i="36"/>
  <c r="R46" i="36"/>
  <c r="R47" i="36"/>
  <c r="R48" i="36"/>
  <c r="F48" i="36"/>
  <c r="G49" i="35"/>
  <c r="H49" i="35"/>
  <c r="I49" i="35"/>
  <c r="J49" i="35"/>
  <c r="K49" i="35"/>
  <c r="L49" i="35"/>
  <c r="M49" i="35"/>
  <c r="N49" i="35"/>
  <c r="O49" i="35"/>
  <c r="P49" i="35"/>
  <c r="Q49" i="35"/>
  <c r="R41" i="35"/>
  <c r="R42" i="35"/>
  <c r="R43" i="35"/>
  <c r="R44" i="35"/>
  <c r="R45" i="35"/>
  <c r="R46" i="35"/>
  <c r="R47" i="35"/>
  <c r="R48" i="35"/>
  <c r="R49" i="35"/>
  <c r="F49" i="35"/>
  <c r="G53" i="34"/>
  <c r="H53" i="34"/>
  <c r="I53" i="34"/>
  <c r="J53" i="34"/>
  <c r="K53" i="34"/>
  <c r="L53" i="34"/>
  <c r="M53" i="34"/>
  <c r="N53" i="34"/>
  <c r="O53" i="34"/>
  <c r="P53" i="34"/>
  <c r="Q53" i="34"/>
  <c r="R43" i="34"/>
  <c r="R44" i="34"/>
  <c r="R45" i="34"/>
  <c r="R46" i="34"/>
  <c r="R47" i="34"/>
  <c r="R48" i="34"/>
  <c r="R49" i="34"/>
  <c r="R50" i="34"/>
  <c r="R51" i="34"/>
  <c r="R52" i="34"/>
  <c r="R53" i="34"/>
  <c r="F53" i="34"/>
  <c r="G53" i="33"/>
  <c r="H53" i="33"/>
  <c r="I53" i="33"/>
  <c r="J53" i="33"/>
  <c r="K53" i="33"/>
  <c r="L53" i="33"/>
  <c r="M53" i="33"/>
  <c r="N53" i="33"/>
  <c r="O53" i="33"/>
  <c r="P53" i="33"/>
  <c r="Q53" i="33"/>
  <c r="R42" i="33"/>
  <c r="R43" i="33"/>
  <c r="R44" i="33"/>
  <c r="R45" i="33"/>
  <c r="R46" i="33"/>
  <c r="R47" i="33"/>
  <c r="R48" i="33"/>
  <c r="R49" i="33"/>
  <c r="R50" i="33"/>
  <c r="R51" i="33"/>
  <c r="R52" i="33"/>
  <c r="R53" i="33"/>
  <c r="F53" i="33"/>
  <c r="G54" i="32"/>
  <c r="H54" i="32"/>
  <c r="I54" i="32"/>
  <c r="J54" i="32"/>
  <c r="K54" i="32"/>
  <c r="L54" i="32"/>
  <c r="M54" i="32"/>
  <c r="N54" i="32"/>
  <c r="O54" i="32"/>
  <c r="P54" i="32"/>
  <c r="Q54" i="32"/>
  <c r="R42" i="32"/>
  <c r="R43" i="32"/>
  <c r="R44" i="32"/>
  <c r="R45" i="32"/>
  <c r="R46" i="32"/>
  <c r="R47" i="32"/>
  <c r="R48" i="32"/>
  <c r="R49" i="32"/>
  <c r="R50" i="32"/>
  <c r="R51" i="32"/>
  <c r="R52" i="32"/>
  <c r="R53" i="32"/>
  <c r="R54" i="32"/>
  <c r="F54" i="32"/>
  <c r="G29" i="28"/>
  <c r="H29" i="28"/>
  <c r="I29" i="28"/>
  <c r="J29" i="28"/>
  <c r="K29" i="28"/>
  <c r="L29" i="28"/>
  <c r="M29" i="28"/>
  <c r="N29" i="28"/>
  <c r="O29" i="28"/>
  <c r="P29" i="28"/>
  <c r="Q29" i="28"/>
  <c r="R10" i="28"/>
  <c r="R11" i="28"/>
  <c r="R12" i="28"/>
  <c r="R13" i="28"/>
  <c r="R14" i="28"/>
  <c r="R15" i="28"/>
  <c r="R16" i="28"/>
  <c r="R17" i="28"/>
  <c r="R18" i="28"/>
  <c r="R19" i="28"/>
  <c r="R20" i="28"/>
  <c r="R21" i="28"/>
  <c r="R22" i="28"/>
  <c r="R23" i="28"/>
  <c r="R24" i="28"/>
  <c r="R25" i="28"/>
  <c r="R26" i="28"/>
  <c r="R27" i="28"/>
  <c r="R28" i="28"/>
  <c r="R29" i="28"/>
  <c r="F29" i="28"/>
  <c r="G30" i="27"/>
  <c r="H30" i="27"/>
  <c r="I30" i="27"/>
  <c r="J30" i="27"/>
  <c r="K30" i="27"/>
  <c r="L30" i="27"/>
  <c r="M30" i="27"/>
  <c r="N30" i="27"/>
  <c r="O30" i="27"/>
  <c r="P30" i="27"/>
  <c r="Q30" i="27"/>
  <c r="R10" i="27"/>
  <c r="R11" i="27"/>
  <c r="R12" i="27"/>
  <c r="R13" i="27"/>
  <c r="R14" i="27"/>
  <c r="R15" i="27"/>
  <c r="R16" i="27"/>
  <c r="R17" i="27"/>
  <c r="R18" i="27"/>
  <c r="R19" i="27"/>
  <c r="R20" i="27"/>
  <c r="R21" i="27"/>
  <c r="R22" i="27"/>
  <c r="R23" i="27"/>
  <c r="R24" i="27"/>
  <c r="R25" i="27"/>
  <c r="R26" i="27"/>
  <c r="R27" i="27"/>
  <c r="R28" i="27"/>
  <c r="R29" i="27"/>
  <c r="R30" i="27"/>
  <c r="F30" i="27"/>
  <c r="G28" i="26"/>
  <c r="H28" i="26"/>
  <c r="I28" i="26"/>
  <c r="J28" i="26"/>
  <c r="K28" i="26"/>
  <c r="L28" i="26"/>
  <c r="M28" i="26"/>
  <c r="N28" i="26"/>
  <c r="O28" i="26"/>
  <c r="P28" i="26"/>
  <c r="Q28" i="26"/>
  <c r="R10" i="26"/>
  <c r="R11" i="26"/>
  <c r="R12" i="26"/>
  <c r="R13" i="26"/>
  <c r="R14" i="26"/>
  <c r="R15" i="26"/>
  <c r="R16" i="26"/>
  <c r="R17" i="26"/>
  <c r="R18" i="26"/>
  <c r="R19" i="26"/>
  <c r="R20" i="26"/>
  <c r="R21" i="26"/>
  <c r="R22" i="26"/>
  <c r="R23" i="26"/>
  <c r="R24" i="26"/>
  <c r="R25" i="26"/>
  <c r="R26" i="26"/>
  <c r="R27" i="26"/>
  <c r="R28" i="26"/>
  <c r="F28" i="26"/>
  <c r="G29" i="25"/>
  <c r="H29" i="25"/>
  <c r="I29" i="25"/>
  <c r="J29" i="25"/>
  <c r="K29" i="25"/>
  <c r="L29" i="25"/>
  <c r="M29" i="25"/>
  <c r="N29" i="25"/>
  <c r="O29" i="25"/>
  <c r="P29" i="25"/>
  <c r="Q29" i="25"/>
  <c r="R10" i="25"/>
  <c r="R11" i="25"/>
  <c r="R12" i="25"/>
  <c r="R13" i="25"/>
  <c r="R14" i="25"/>
  <c r="R15" i="25"/>
  <c r="R16" i="25"/>
  <c r="R17" i="25"/>
  <c r="R18" i="25"/>
  <c r="R19" i="25"/>
  <c r="R20" i="25"/>
  <c r="R21" i="25"/>
  <c r="R22" i="25"/>
  <c r="R23" i="25"/>
  <c r="R24" i="25"/>
  <c r="R25" i="25"/>
  <c r="R26" i="25"/>
  <c r="R27" i="25"/>
  <c r="R28" i="25"/>
  <c r="R29" i="25"/>
  <c r="F29" i="25"/>
  <c r="G28" i="24"/>
  <c r="H28" i="24"/>
  <c r="I28" i="24"/>
  <c r="J28" i="24"/>
  <c r="K28" i="24"/>
  <c r="L28" i="24"/>
  <c r="M28" i="24"/>
  <c r="N28" i="24"/>
  <c r="O28" i="24"/>
  <c r="P28" i="24"/>
  <c r="Q28" i="24"/>
  <c r="R10" i="24"/>
  <c r="R11" i="24"/>
  <c r="R12" i="24"/>
  <c r="R13" i="24"/>
  <c r="R14" i="24"/>
  <c r="R15" i="24"/>
  <c r="R16" i="24"/>
  <c r="R17" i="24"/>
  <c r="R18" i="24"/>
  <c r="R19" i="24"/>
  <c r="R20" i="24"/>
  <c r="R21" i="24"/>
  <c r="R22" i="24"/>
  <c r="R23" i="24"/>
  <c r="R24" i="24"/>
  <c r="R25" i="24"/>
  <c r="R26" i="24"/>
  <c r="R27" i="24"/>
  <c r="R28" i="24"/>
  <c r="F28" i="24"/>
  <c r="G47" i="28"/>
  <c r="H47" i="28"/>
  <c r="I47" i="28"/>
  <c r="J47" i="28"/>
  <c r="K47" i="28"/>
  <c r="L47" i="28"/>
  <c r="M47" i="28"/>
  <c r="N47" i="28"/>
  <c r="O47" i="28"/>
  <c r="P47" i="28"/>
  <c r="Q47" i="28"/>
  <c r="R40" i="28"/>
  <c r="R41" i="28"/>
  <c r="R42" i="28"/>
  <c r="R43" i="28"/>
  <c r="R44" i="28"/>
  <c r="R45" i="28"/>
  <c r="R46" i="28"/>
  <c r="R47" i="28"/>
  <c r="F47" i="28"/>
  <c r="G49" i="27"/>
  <c r="H49" i="27"/>
  <c r="I49" i="27"/>
  <c r="J49" i="27"/>
  <c r="K49" i="27"/>
  <c r="L49" i="27"/>
  <c r="M49" i="27"/>
  <c r="N49" i="27"/>
  <c r="O49" i="27"/>
  <c r="P49" i="27"/>
  <c r="Q49" i="27"/>
  <c r="R41" i="27"/>
  <c r="R42" i="27"/>
  <c r="R43" i="27"/>
  <c r="R44" i="27"/>
  <c r="R45" i="27"/>
  <c r="R46" i="27"/>
  <c r="R47" i="27"/>
  <c r="R48" i="27"/>
  <c r="R49" i="27"/>
  <c r="F49" i="27"/>
  <c r="G49" i="26"/>
  <c r="H49" i="26"/>
  <c r="I49" i="26"/>
  <c r="J49" i="26"/>
  <c r="K49" i="26"/>
  <c r="L49" i="26"/>
  <c r="M49" i="26"/>
  <c r="N49" i="26"/>
  <c r="O49" i="26"/>
  <c r="P49" i="26"/>
  <c r="Q49" i="26"/>
  <c r="R39" i="26"/>
  <c r="R40" i="26"/>
  <c r="R41" i="26"/>
  <c r="R42" i="26"/>
  <c r="R43" i="26"/>
  <c r="R44" i="26"/>
  <c r="R45" i="26"/>
  <c r="R46" i="26"/>
  <c r="R47" i="26"/>
  <c r="R48" i="26"/>
  <c r="R49" i="26"/>
  <c r="F49" i="26"/>
  <c r="G50" i="25"/>
  <c r="H50" i="25"/>
  <c r="I50" i="25"/>
  <c r="J50" i="25"/>
  <c r="K50" i="25"/>
  <c r="L50" i="25"/>
  <c r="M50" i="25"/>
  <c r="N50" i="25"/>
  <c r="O50" i="25"/>
  <c r="P50" i="25"/>
  <c r="Q50" i="25"/>
  <c r="R40" i="25"/>
  <c r="R41" i="25"/>
  <c r="R42" i="25"/>
  <c r="R43" i="25"/>
  <c r="R44" i="25"/>
  <c r="R45" i="25"/>
  <c r="R46" i="25"/>
  <c r="R47" i="25"/>
  <c r="R48" i="25"/>
  <c r="R49" i="25"/>
  <c r="R50" i="25"/>
  <c r="F50" i="25"/>
  <c r="G59" i="24"/>
  <c r="H59" i="24"/>
  <c r="I59" i="24"/>
  <c r="J59" i="24"/>
  <c r="K59" i="24"/>
  <c r="L59" i="24"/>
  <c r="M59" i="24"/>
  <c r="N59" i="24"/>
  <c r="O59" i="24"/>
  <c r="P59" i="24"/>
  <c r="Q59" i="24"/>
  <c r="R47" i="24"/>
  <c r="R48" i="24"/>
  <c r="R49" i="24"/>
  <c r="R50" i="24"/>
  <c r="R51" i="24"/>
  <c r="R52" i="24"/>
  <c r="R53" i="24"/>
  <c r="R54" i="24"/>
  <c r="R55" i="24"/>
  <c r="R56" i="24"/>
  <c r="R57" i="24"/>
  <c r="R58" i="24"/>
  <c r="R59" i="24"/>
  <c r="F59" i="24"/>
  <c r="G29" i="18"/>
  <c r="H29" i="18"/>
  <c r="I29" i="18"/>
  <c r="J29" i="18"/>
  <c r="K29" i="18"/>
  <c r="L29" i="18"/>
  <c r="M29" i="18"/>
  <c r="N29" i="18"/>
  <c r="O29" i="18"/>
  <c r="P29" i="18"/>
  <c r="Q29" i="18"/>
  <c r="R10" i="18"/>
  <c r="R11" i="18"/>
  <c r="R12" i="18"/>
  <c r="R13" i="18"/>
  <c r="R14" i="18"/>
  <c r="R15" i="18"/>
  <c r="R16" i="18"/>
  <c r="R17" i="18"/>
  <c r="R18" i="18"/>
  <c r="R19" i="18"/>
  <c r="R20" i="18"/>
  <c r="R21" i="18"/>
  <c r="R22" i="18"/>
  <c r="R23" i="18"/>
  <c r="R24" i="18"/>
  <c r="R25" i="18"/>
  <c r="R26" i="18"/>
  <c r="R27" i="18"/>
  <c r="R28" i="18"/>
  <c r="R29" i="18"/>
  <c r="F29" i="18"/>
  <c r="G30" i="17"/>
  <c r="H30" i="17"/>
  <c r="I30" i="17"/>
  <c r="J30" i="17"/>
  <c r="K30" i="17"/>
  <c r="L30" i="17"/>
  <c r="M30" i="17"/>
  <c r="N30" i="17"/>
  <c r="O30" i="17"/>
  <c r="P30" i="17"/>
  <c r="Q30" i="17"/>
  <c r="R10" i="17"/>
  <c r="R11" i="17"/>
  <c r="R12" i="17"/>
  <c r="R13" i="17"/>
  <c r="R14" i="17"/>
  <c r="R15" i="17"/>
  <c r="R16" i="17"/>
  <c r="R17" i="17"/>
  <c r="R18" i="17"/>
  <c r="R19" i="17"/>
  <c r="R20" i="17"/>
  <c r="R21" i="17"/>
  <c r="R22" i="17"/>
  <c r="R23" i="17"/>
  <c r="R24" i="17"/>
  <c r="R25" i="17"/>
  <c r="R26" i="17"/>
  <c r="R27" i="17"/>
  <c r="R28" i="17"/>
  <c r="R29" i="17"/>
  <c r="R30" i="17"/>
  <c r="F30" i="17"/>
  <c r="G28" i="16"/>
  <c r="H28" i="16"/>
  <c r="I28" i="16"/>
  <c r="J28" i="16"/>
  <c r="K28" i="16"/>
  <c r="L28" i="16"/>
  <c r="M28" i="16"/>
  <c r="N28" i="16"/>
  <c r="O28" i="16"/>
  <c r="P28" i="16"/>
  <c r="Q28" i="16"/>
  <c r="R10" i="16"/>
  <c r="R11" i="16"/>
  <c r="R12" i="16"/>
  <c r="R13" i="16"/>
  <c r="R14" i="16"/>
  <c r="R15" i="16"/>
  <c r="R16" i="16"/>
  <c r="R17" i="16"/>
  <c r="R18" i="16"/>
  <c r="R19" i="16"/>
  <c r="R20" i="16"/>
  <c r="R21" i="16"/>
  <c r="R22" i="16"/>
  <c r="R23" i="16"/>
  <c r="R24" i="16"/>
  <c r="R25" i="16"/>
  <c r="R26" i="16"/>
  <c r="R27" i="16"/>
  <c r="R28" i="16"/>
  <c r="F28" i="16"/>
  <c r="G29" i="3"/>
  <c r="H29" i="3"/>
  <c r="I29" i="3"/>
  <c r="J29" i="3"/>
  <c r="K29" i="3"/>
  <c r="L29" i="3"/>
  <c r="M29" i="3"/>
  <c r="N29" i="3"/>
  <c r="O29" i="3"/>
  <c r="P29" i="3"/>
  <c r="Q29" i="3"/>
  <c r="R10" i="3"/>
  <c r="R11" i="3"/>
  <c r="R12" i="3"/>
  <c r="R13" i="3"/>
  <c r="R14" i="3"/>
  <c r="R15" i="3"/>
  <c r="R16" i="3"/>
  <c r="R17" i="3"/>
  <c r="R18" i="3"/>
  <c r="R19" i="3"/>
  <c r="R20" i="3"/>
  <c r="R21" i="3"/>
  <c r="R22" i="3"/>
  <c r="R23" i="3"/>
  <c r="R24" i="3"/>
  <c r="R25" i="3"/>
  <c r="R26" i="3"/>
  <c r="R27" i="3"/>
  <c r="R28" i="3"/>
  <c r="R29" i="3"/>
  <c r="F29" i="3"/>
  <c r="G48" i="18"/>
  <c r="H48" i="18"/>
  <c r="I48" i="18"/>
  <c r="J48" i="18"/>
  <c r="K48" i="18"/>
  <c r="L48" i="18"/>
  <c r="M48" i="18"/>
  <c r="N48" i="18"/>
  <c r="O48" i="18"/>
  <c r="P48" i="18"/>
  <c r="Q48" i="18"/>
  <c r="R38" i="18"/>
  <c r="R39" i="18"/>
  <c r="R40" i="18"/>
  <c r="R41" i="18"/>
  <c r="R42" i="18"/>
  <c r="R43" i="18"/>
  <c r="R44" i="18"/>
  <c r="R45" i="18"/>
  <c r="R46" i="18"/>
  <c r="R47" i="18"/>
  <c r="R48" i="18"/>
  <c r="F48" i="18"/>
  <c r="G51" i="17"/>
  <c r="H51" i="17"/>
  <c r="I51" i="17"/>
  <c r="J51" i="17"/>
  <c r="K51" i="17"/>
  <c r="L51" i="17"/>
  <c r="M51" i="17"/>
  <c r="N51" i="17"/>
  <c r="O51" i="17"/>
  <c r="P51" i="17"/>
  <c r="Q51" i="17"/>
  <c r="R40" i="17"/>
  <c r="R41" i="17"/>
  <c r="R42" i="17"/>
  <c r="R43" i="17"/>
  <c r="R44" i="17"/>
  <c r="R45" i="17"/>
  <c r="R46" i="17"/>
  <c r="R47" i="17"/>
  <c r="R48" i="17"/>
  <c r="R49" i="17"/>
  <c r="R50" i="17"/>
  <c r="R51" i="17"/>
  <c r="F51" i="17"/>
  <c r="G52" i="16"/>
  <c r="H52" i="16"/>
  <c r="I52" i="16"/>
  <c r="J52" i="16"/>
  <c r="K52" i="16"/>
  <c r="L52" i="16"/>
  <c r="M52" i="16"/>
  <c r="N52" i="16"/>
  <c r="O52" i="16"/>
  <c r="P52" i="16"/>
  <c r="Q52" i="16"/>
  <c r="R39" i="16"/>
  <c r="R40" i="16"/>
  <c r="R41" i="16"/>
  <c r="R42" i="16"/>
  <c r="R43" i="16"/>
  <c r="R44" i="16"/>
  <c r="R45" i="16"/>
  <c r="R46" i="16"/>
  <c r="R47" i="16"/>
  <c r="R48" i="16"/>
  <c r="R49" i="16"/>
  <c r="R50" i="16"/>
  <c r="R51" i="16"/>
  <c r="R52" i="16"/>
  <c r="F52" i="16"/>
  <c r="G66" i="3"/>
  <c r="H66" i="3"/>
  <c r="I66" i="3"/>
  <c r="J66" i="3"/>
  <c r="K66" i="3"/>
  <c r="L66" i="3"/>
  <c r="M66" i="3"/>
  <c r="N66" i="3"/>
  <c r="O66" i="3"/>
  <c r="P66" i="3"/>
  <c r="Q66" i="3"/>
  <c r="R44" i="3"/>
  <c r="R45" i="3"/>
  <c r="R46" i="3"/>
  <c r="R47" i="3"/>
  <c r="R48" i="3"/>
  <c r="R49" i="3"/>
  <c r="R50" i="3"/>
  <c r="R51" i="3"/>
  <c r="R52" i="3"/>
  <c r="R53" i="3"/>
  <c r="R54" i="3"/>
  <c r="R55" i="3"/>
  <c r="R56" i="3"/>
  <c r="R57" i="3"/>
  <c r="R58" i="3"/>
  <c r="R59" i="3"/>
  <c r="R60" i="3"/>
  <c r="R61" i="3"/>
  <c r="R62" i="3"/>
  <c r="R63" i="3"/>
  <c r="R64" i="3"/>
  <c r="R65" i="3"/>
  <c r="R66" i="3"/>
  <c r="F66" i="3"/>
  <c r="F36" i="22"/>
  <c r="G36" i="22"/>
  <c r="H36" i="22"/>
  <c r="I36" i="22"/>
  <c r="J36" i="22"/>
  <c r="K36" i="22"/>
  <c r="L36" i="22"/>
  <c r="M36" i="22"/>
  <c r="N36" i="22"/>
  <c r="O36" i="22"/>
  <c r="P36" i="22"/>
  <c r="Q36" i="22"/>
  <c r="R36" i="22"/>
  <c r="F37" i="22"/>
  <c r="G37" i="22"/>
  <c r="H37" i="22"/>
  <c r="I37" i="22"/>
  <c r="J37" i="22"/>
  <c r="K37" i="22"/>
  <c r="L37" i="22"/>
  <c r="M37" i="22"/>
  <c r="N37" i="22"/>
  <c r="O37" i="22"/>
  <c r="P37" i="22"/>
  <c r="Q37" i="22"/>
  <c r="R37" i="22"/>
  <c r="F38" i="22"/>
  <c r="G38" i="22"/>
  <c r="H38" i="22"/>
  <c r="I38" i="22"/>
  <c r="J38" i="22"/>
  <c r="K38" i="22"/>
  <c r="L38" i="22"/>
  <c r="M38" i="22"/>
  <c r="N38" i="22"/>
  <c r="O38" i="22"/>
  <c r="P38" i="22"/>
  <c r="Q38" i="22"/>
  <c r="R38" i="22"/>
  <c r="F39" i="22"/>
  <c r="G39" i="22"/>
  <c r="H39" i="22"/>
  <c r="I39" i="22"/>
  <c r="J39" i="22"/>
  <c r="K39" i="22"/>
  <c r="L39" i="22"/>
  <c r="M39" i="22"/>
  <c r="N39" i="22"/>
  <c r="O39" i="22"/>
  <c r="P39" i="22"/>
  <c r="Q39" i="22"/>
  <c r="R39" i="22"/>
  <c r="F40" i="22"/>
  <c r="G40" i="22"/>
  <c r="H40" i="22"/>
  <c r="I40" i="22"/>
  <c r="J40" i="22"/>
  <c r="K40" i="22"/>
  <c r="L40" i="22"/>
  <c r="M40" i="22"/>
  <c r="N40" i="22"/>
  <c r="O40" i="22"/>
  <c r="P40" i="22"/>
  <c r="Q40" i="22"/>
  <c r="R40" i="22"/>
  <c r="F41" i="22"/>
  <c r="G41" i="22"/>
  <c r="H41" i="22"/>
  <c r="I41" i="22"/>
  <c r="J41" i="22"/>
  <c r="K41" i="22"/>
  <c r="L41" i="22"/>
  <c r="M41" i="22"/>
  <c r="N41" i="22"/>
  <c r="O41" i="22"/>
  <c r="P41" i="22"/>
  <c r="Q41" i="22"/>
  <c r="R41" i="22"/>
  <c r="F42" i="22"/>
  <c r="G42" i="22"/>
  <c r="H42" i="22"/>
  <c r="I42" i="22"/>
  <c r="J42" i="22"/>
  <c r="K42" i="22"/>
  <c r="L42" i="22"/>
  <c r="M42" i="22"/>
  <c r="N42" i="22"/>
  <c r="O42" i="22"/>
  <c r="P42" i="22"/>
  <c r="Q42" i="22"/>
  <c r="R42" i="22"/>
  <c r="F43" i="22"/>
  <c r="G43" i="22"/>
  <c r="H43" i="22"/>
  <c r="I43" i="22"/>
  <c r="J43" i="22"/>
  <c r="K43" i="22"/>
  <c r="L43" i="22"/>
  <c r="M43" i="22"/>
  <c r="N43" i="22"/>
  <c r="O43" i="22"/>
  <c r="P43" i="22"/>
  <c r="Q43" i="22"/>
  <c r="R43" i="22"/>
  <c r="F44" i="22"/>
  <c r="G44" i="22"/>
  <c r="H44" i="22"/>
  <c r="I44" i="22"/>
  <c r="J44" i="22"/>
  <c r="K44" i="22"/>
  <c r="L44" i="22"/>
  <c r="M44" i="22"/>
  <c r="N44" i="22"/>
  <c r="O44" i="22"/>
  <c r="P44" i="22"/>
  <c r="Q44" i="22"/>
  <c r="R44" i="22"/>
  <c r="F45" i="22"/>
  <c r="G45" i="22"/>
  <c r="H45" i="22"/>
  <c r="I45" i="22"/>
  <c r="J45" i="22"/>
  <c r="K45" i="22"/>
  <c r="L45" i="22"/>
  <c r="M45" i="22"/>
  <c r="N45" i="22"/>
  <c r="O45" i="22"/>
  <c r="P45" i="22"/>
  <c r="Q45" i="22"/>
  <c r="R45" i="22"/>
  <c r="F46" i="22"/>
  <c r="G46" i="22"/>
  <c r="H46" i="22"/>
  <c r="I46" i="22"/>
  <c r="J46" i="22"/>
  <c r="K46" i="22"/>
  <c r="L46" i="22"/>
  <c r="M46" i="22"/>
  <c r="N46" i="22"/>
  <c r="O46" i="22"/>
  <c r="P46" i="22"/>
  <c r="Q46" i="22"/>
  <c r="R46" i="22"/>
  <c r="F47" i="22"/>
  <c r="G47" i="22"/>
  <c r="H47" i="22"/>
  <c r="I47" i="22"/>
  <c r="J47" i="22"/>
  <c r="K47" i="22"/>
  <c r="L47" i="22"/>
  <c r="M47" i="22"/>
  <c r="N47" i="22"/>
  <c r="O47" i="22"/>
  <c r="P47" i="22"/>
  <c r="Q47" i="22"/>
  <c r="R47" i="22"/>
  <c r="F48" i="22"/>
  <c r="G48" i="22"/>
  <c r="H48" i="22"/>
  <c r="I48" i="22"/>
  <c r="J48" i="22"/>
  <c r="K48" i="22"/>
  <c r="L48" i="22"/>
  <c r="M48" i="22"/>
  <c r="N48" i="22"/>
  <c r="O48" i="22"/>
  <c r="P48" i="22"/>
  <c r="Q48" i="22"/>
  <c r="R48" i="22"/>
  <c r="F49" i="22"/>
  <c r="G49" i="22"/>
  <c r="H49" i="22"/>
  <c r="I49" i="22"/>
  <c r="J49" i="22"/>
  <c r="K49" i="22"/>
  <c r="L49" i="22"/>
  <c r="M49" i="22"/>
  <c r="N49" i="22"/>
  <c r="O49" i="22"/>
  <c r="P49" i="22"/>
  <c r="Q49" i="22"/>
  <c r="R49" i="22"/>
  <c r="F50" i="22"/>
  <c r="G50" i="22"/>
  <c r="H50" i="22"/>
  <c r="I50" i="22"/>
  <c r="J50" i="22"/>
  <c r="K50" i="22"/>
  <c r="L50" i="22"/>
  <c r="M50" i="22"/>
  <c r="N50" i="22"/>
  <c r="O50" i="22"/>
  <c r="P50" i="22"/>
  <c r="Q50" i="22"/>
  <c r="R50" i="22"/>
  <c r="F51" i="22"/>
  <c r="G51" i="22"/>
  <c r="H51" i="22"/>
  <c r="I51" i="22"/>
  <c r="J51" i="22"/>
  <c r="K51" i="22"/>
  <c r="L51" i="22"/>
  <c r="M51" i="22"/>
  <c r="N51" i="22"/>
  <c r="O51" i="22"/>
  <c r="P51" i="22"/>
  <c r="Q51" i="22"/>
  <c r="R51" i="22"/>
  <c r="F52" i="22"/>
  <c r="G52" i="22"/>
  <c r="H52" i="22"/>
  <c r="I52" i="22"/>
  <c r="J52" i="22"/>
  <c r="K52" i="22"/>
  <c r="L52" i="22"/>
  <c r="M52" i="22"/>
  <c r="N52" i="22"/>
  <c r="O52" i="22"/>
  <c r="P52" i="22"/>
  <c r="Q52" i="22"/>
  <c r="R52" i="22"/>
  <c r="F53" i="22"/>
  <c r="G53" i="22"/>
  <c r="H53" i="22"/>
  <c r="I53" i="22"/>
  <c r="J53" i="22"/>
  <c r="K53" i="22"/>
  <c r="L53" i="22"/>
  <c r="M53" i="22"/>
  <c r="N53" i="22"/>
  <c r="O53" i="22"/>
  <c r="P53" i="22"/>
  <c r="Q53" i="22"/>
  <c r="R53" i="22"/>
  <c r="F54" i="22"/>
  <c r="G54" i="22"/>
  <c r="H54" i="22"/>
  <c r="I54" i="22"/>
  <c r="J54" i="22"/>
  <c r="K54" i="22"/>
  <c r="L54" i="22"/>
  <c r="M54" i="22"/>
  <c r="N54" i="22"/>
  <c r="O54" i="22"/>
  <c r="P54" i="22"/>
  <c r="Q54" i="22"/>
  <c r="R54" i="22"/>
  <c r="R55" i="22"/>
  <c r="G55" i="22"/>
  <c r="H55" i="22"/>
  <c r="I55" i="22"/>
  <c r="J55" i="22"/>
  <c r="K55" i="22"/>
  <c r="L55" i="22"/>
  <c r="M55" i="22"/>
  <c r="N55" i="22"/>
  <c r="O55" i="22"/>
  <c r="P55" i="22"/>
  <c r="Q55" i="22"/>
  <c r="F55" i="22"/>
  <c r="G42" i="3"/>
  <c r="G73" i="3"/>
  <c r="H42" i="3"/>
  <c r="H73" i="3"/>
  <c r="I42" i="3"/>
  <c r="I73" i="3"/>
  <c r="J42" i="3"/>
  <c r="J73" i="3"/>
  <c r="K42" i="3"/>
  <c r="K73" i="3"/>
  <c r="L42" i="3"/>
  <c r="L73" i="3"/>
  <c r="M42" i="3"/>
  <c r="M73" i="3"/>
  <c r="N42" i="3"/>
  <c r="N73" i="3"/>
  <c r="O42" i="3"/>
  <c r="O73" i="3"/>
  <c r="P42" i="3"/>
  <c r="P73" i="3"/>
  <c r="Q42" i="3"/>
  <c r="Q73" i="3"/>
  <c r="R31" i="3"/>
  <c r="R32" i="3"/>
  <c r="R33" i="3"/>
  <c r="R34" i="3"/>
  <c r="R35" i="3"/>
  <c r="R36" i="3"/>
  <c r="R37" i="3"/>
  <c r="R38" i="3"/>
  <c r="R39" i="3"/>
  <c r="R40" i="3"/>
  <c r="R41" i="3"/>
  <c r="R42" i="3"/>
  <c r="R68" i="3"/>
  <c r="R69" i="3"/>
  <c r="R70" i="3"/>
  <c r="R71" i="3"/>
  <c r="R72" i="3"/>
  <c r="R73" i="3"/>
  <c r="F42" i="3"/>
  <c r="F73" i="3"/>
  <c r="G51" i="1"/>
  <c r="G78" i="1"/>
  <c r="H51" i="1"/>
  <c r="H78" i="1"/>
  <c r="I51" i="1"/>
  <c r="I78" i="1"/>
  <c r="J51" i="1"/>
  <c r="J78" i="1"/>
  <c r="K51" i="1"/>
  <c r="K78" i="1"/>
  <c r="L51" i="1"/>
  <c r="L78" i="1"/>
  <c r="M51" i="1"/>
  <c r="M78" i="1"/>
  <c r="N51" i="1"/>
  <c r="N78" i="1"/>
  <c r="O51" i="1"/>
  <c r="O78" i="1"/>
  <c r="P51" i="1"/>
  <c r="P78" i="1"/>
  <c r="Q51" i="1"/>
  <c r="Q78" i="1"/>
  <c r="F51" i="1"/>
  <c r="F78" i="1"/>
  <c r="G37" i="36"/>
  <c r="H37" i="36"/>
  <c r="I37" i="36"/>
  <c r="J37" i="36"/>
  <c r="K37" i="36"/>
  <c r="L37" i="36"/>
  <c r="M37" i="36"/>
  <c r="N37" i="36"/>
  <c r="O37" i="36"/>
  <c r="P37" i="36"/>
  <c r="Q37" i="36"/>
  <c r="R30" i="36"/>
  <c r="R31" i="36"/>
  <c r="R32" i="36"/>
  <c r="R33" i="36"/>
  <c r="R34" i="36"/>
  <c r="R35" i="36"/>
  <c r="R36" i="36"/>
  <c r="R37" i="36"/>
  <c r="F37" i="36"/>
  <c r="G39" i="35"/>
  <c r="H39" i="35"/>
  <c r="I39" i="35"/>
  <c r="J39" i="35"/>
  <c r="K39" i="35"/>
  <c r="L39" i="35"/>
  <c r="M39" i="35"/>
  <c r="N39" i="35"/>
  <c r="O39" i="35"/>
  <c r="P39" i="35"/>
  <c r="Q39" i="35"/>
  <c r="R32" i="35"/>
  <c r="R33" i="35"/>
  <c r="R34" i="35"/>
  <c r="R35" i="35"/>
  <c r="R36" i="35"/>
  <c r="R37" i="35"/>
  <c r="R38" i="35"/>
  <c r="R39" i="35"/>
  <c r="F39" i="35"/>
  <c r="G41" i="34"/>
  <c r="H41" i="34"/>
  <c r="I41" i="34"/>
  <c r="J41" i="34"/>
  <c r="K41" i="34"/>
  <c r="L41" i="34"/>
  <c r="M41" i="34"/>
  <c r="N41" i="34"/>
  <c r="O41" i="34"/>
  <c r="P41" i="34"/>
  <c r="Q41" i="34"/>
  <c r="R33" i="34"/>
  <c r="R34" i="34"/>
  <c r="R35" i="34"/>
  <c r="R36" i="34"/>
  <c r="R37" i="34"/>
  <c r="R38" i="34"/>
  <c r="R39" i="34"/>
  <c r="R40" i="34"/>
  <c r="R41" i="34"/>
  <c r="F41" i="34"/>
  <c r="G40" i="33"/>
  <c r="H40" i="33"/>
  <c r="I40" i="33"/>
  <c r="J40" i="33"/>
  <c r="K40" i="33"/>
  <c r="L40" i="33"/>
  <c r="M40" i="33"/>
  <c r="N40" i="33"/>
  <c r="O40" i="33"/>
  <c r="P40" i="33"/>
  <c r="Q40" i="33"/>
  <c r="R32" i="33"/>
  <c r="R33" i="33"/>
  <c r="R34" i="33"/>
  <c r="R35" i="33"/>
  <c r="R36" i="33"/>
  <c r="R37" i="33"/>
  <c r="R38" i="33"/>
  <c r="R39" i="33"/>
  <c r="R40" i="33"/>
  <c r="F40" i="33"/>
  <c r="G40" i="32"/>
  <c r="H40" i="32"/>
  <c r="I40" i="32"/>
  <c r="J40" i="32"/>
  <c r="K40" i="32"/>
  <c r="L40" i="32"/>
  <c r="M40" i="32"/>
  <c r="N40" i="32"/>
  <c r="O40" i="32"/>
  <c r="P40" i="32"/>
  <c r="Q40" i="32"/>
  <c r="R31" i="32"/>
  <c r="R32" i="32"/>
  <c r="R33" i="32"/>
  <c r="R34" i="32"/>
  <c r="R35" i="32"/>
  <c r="R36" i="32"/>
  <c r="R37" i="32"/>
  <c r="R38" i="32"/>
  <c r="R39" i="32"/>
  <c r="R40" i="32"/>
  <c r="F40" i="32"/>
  <c r="G38" i="28"/>
  <c r="H38" i="28"/>
  <c r="I38" i="28"/>
  <c r="J38" i="28"/>
  <c r="K38" i="28"/>
  <c r="L38" i="28"/>
  <c r="M38" i="28"/>
  <c r="N38" i="28"/>
  <c r="O38" i="28"/>
  <c r="P38" i="28"/>
  <c r="Q38" i="28"/>
  <c r="R31" i="28"/>
  <c r="R32" i="28"/>
  <c r="R33" i="28"/>
  <c r="R34" i="28"/>
  <c r="R35" i="28"/>
  <c r="R36" i="28"/>
  <c r="R37" i="28"/>
  <c r="R38" i="28"/>
  <c r="F38" i="28"/>
  <c r="G39" i="27"/>
  <c r="H39" i="27"/>
  <c r="I39" i="27"/>
  <c r="J39" i="27"/>
  <c r="K39" i="27"/>
  <c r="L39" i="27"/>
  <c r="M39" i="27"/>
  <c r="N39" i="27"/>
  <c r="O39" i="27"/>
  <c r="P39" i="27"/>
  <c r="Q39" i="27"/>
  <c r="R32" i="27"/>
  <c r="R33" i="27"/>
  <c r="R34" i="27"/>
  <c r="R35" i="27"/>
  <c r="R36" i="27"/>
  <c r="R37" i="27"/>
  <c r="R38" i="27"/>
  <c r="R39" i="27"/>
  <c r="F39" i="27"/>
  <c r="G37" i="26"/>
  <c r="H37" i="26"/>
  <c r="I37" i="26"/>
  <c r="J37" i="26"/>
  <c r="K37" i="26"/>
  <c r="L37" i="26"/>
  <c r="M37" i="26"/>
  <c r="N37" i="26"/>
  <c r="O37" i="26"/>
  <c r="P37" i="26"/>
  <c r="Q37" i="26"/>
  <c r="R30" i="26"/>
  <c r="R31" i="26"/>
  <c r="R32" i="26"/>
  <c r="R33" i="26"/>
  <c r="R34" i="26"/>
  <c r="R35" i="26"/>
  <c r="R36" i="26"/>
  <c r="R37" i="26"/>
  <c r="F37" i="26"/>
  <c r="G38" i="25"/>
  <c r="H38" i="25"/>
  <c r="I38" i="25"/>
  <c r="J38" i="25"/>
  <c r="K38" i="25"/>
  <c r="L38" i="25"/>
  <c r="M38" i="25"/>
  <c r="N38" i="25"/>
  <c r="O38" i="25"/>
  <c r="P38" i="25"/>
  <c r="Q38" i="25"/>
  <c r="R31" i="25"/>
  <c r="R32" i="25"/>
  <c r="R33" i="25"/>
  <c r="R34" i="25"/>
  <c r="R35" i="25"/>
  <c r="R36" i="25"/>
  <c r="R37" i="25"/>
  <c r="R38" i="25"/>
  <c r="F38" i="25"/>
  <c r="G45" i="24"/>
  <c r="G62" i="24"/>
  <c r="H45" i="24"/>
  <c r="H62" i="24"/>
  <c r="I45" i="24"/>
  <c r="I62" i="24"/>
  <c r="J45" i="24"/>
  <c r="J62" i="24"/>
  <c r="K45" i="24"/>
  <c r="K62" i="24"/>
  <c r="L45" i="24"/>
  <c r="L62" i="24"/>
  <c r="M45" i="24"/>
  <c r="M62" i="24"/>
  <c r="N45" i="24"/>
  <c r="N62" i="24"/>
  <c r="O45" i="24"/>
  <c r="O62" i="24"/>
  <c r="P45" i="24"/>
  <c r="P62" i="24"/>
  <c r="Q45" i="24"/>
  <c r="Q62" i="24"/>
  <c r="R30" i="24"/>
  <c r="R31" i="24"/>
  <c r="R32" i="24"/>
  <c r="R33" i="24"/>
  <c r="R34" i="24"/>
  <c r="R35" i="24"/>
  <c r="R36" i="24"/>
  <c r="R37" i="24"/>
  <c r="R38" i="24"/>
  <c r="R39" i="24"/>
  <c r="R40" i="24"/>
  <c r="R41" i="24"/>
  <c r="R42" i="24"/>
  <c r="R43" i="24"/>
  <c r="R44" i="24"/>
  <c r="R45" i="24"/>
  <c r="R61" i="24"/>
  <c r="R62" i="24"/>
  <c r="F45" i="24"/>
  <c r="F62" i="24"/>
  <c r="G36" i="18"/>
  <c r="H36" i="18"/>
  <c r="I36" i="18"/>
  <c r="J36" i="18"/>
  <c r="K36" i="18"/>
  <c r="L36" i="18"/>
  <c r="M36" i="18"/>
  <c r="N36" i="18"/>
  <c r="O36" i="18"/>
  <c r="P36" i="18"/>
  <c r="Q36" i="18"/>
  <c r="R31" i="18"/>
  <c r="R32" i="18"/>
  <c r="R33" i="18"/>
  <c r="R34" i="18"/>
  <c r="R35" i="18"/>
  <c r="R36" i="18"/>
  <c r="F36" i="18"/>
  <c r="G38" i="17"/>
  <c r="H38" i="17"/>
  <c r="I38" i="17"/>
  <c r="J38" i="17"/>
  <c r="K38" i="17"/>
  <c r="L38" i="17"/>
  <c r="M38" i="17"/>
  <c r="N38" i="17"/>
  <c r="O38" i="17"/>
  <c r="P38" i="17"/>
  <c r="Q38" i="17"/>
  <c r="R32" i="17"/>
  <c r="R33" i="17"/>
  <c r="R34" i="17"/>
  <c r="R35" i="17"/>
  <c r="R36" i="17"/>
  <c r="R37" i="17"/>
  <c r="R38" i="17"/>
  <c r="F38" i="17"/>
  <c r="G37" i="16"/>
  <c r="H37" i="16"/>
  <c r="I37" i="16"/>
  <c r="J37" i="16"/>
  <c r="K37" i="16"/>
  <c r="L37" i="16"/>
  <c r="M37" i="16"/>
  <c r="N37" i="16"/>
  <c r="O37" i="16"/>
  <c r="P37" i="16"/>
  <c r="Q37" i="16"/>
  <c r="R30" i="16"/>
  <c r="R31" i="16"/>
  <c r="R32" i="16"/>
  <c r="R33" i="16"/>
  <c r="R34" i="16"/>
  <c r="R35" i="16"/>
  <c r="R36" i="16"/>
  <c r="R37" i="16"/>
  <c r="F37" i="16"/>
  <c r="G50" i="31"/>
  <c r="I50" i="31"/>
  <c r="K50" i="31"/>
  <c r="M50" i="31"/>
  <c r="O50" i="31"/>
  <c r="Q50" i="31"/>
  <c r="F50" i="31"/>
  <c r="P50" i="31"/>
  <c r="N50" i="31"/>
  <c r="L50" i="31"/>
  <c r="J50" i="31"/>
  <c r="H50" i="31"/>
  <c r="H89" i="22"/>
  <c r="H90" i="22"/>
  <c r="J89" i="22"/>
  <c r="J90" i="22"/>
  <c r="L89" i="22"/>
  <c r="L90" i="22"/>
  <c r="N89" i="22"/>
  <c r="N90" i="22"/>
  <c r="P89" i="22"/>
  <c r="P90" i="22"/>
  <c r="F89" i="22"/>
  <c r="P73" i="23"/>
  <c r="L73" i="23"/>
  <c r="H73" i="23"/>
  <c r="G86" i="22"/>
  <c r="H86" i="22"/>
  <c r="I86" i="22"/>
  <c r="J86" i="22"/>
  <c r="K86" i="22"/>
  <c r="L86" i="22"/>
  <c r="M86" i="22"/>
  <c r="N86" i="22"/>
  <c r="O86" i="22"/>
  <c r="P86" i="22"/>
  <c r="Q86" i="22"/>
  <c r="F86" i="22"/>
  <c r="F55" i="23"/>
  <c r="Q55" i="23"/>
  <c r="M55" i="23"/>
  <c r="J55" i="23"/>
  <c r="F90" i="22"/>
  <c r="F73" i="23"/>
  <c r="J73" i="23"/>
  <c r="N73" i="23"/>
  <c r="Q73" i="23"/>
  <c r="Q89" i="22"/>
  <c r="Q90" i="22"/>
  <c r="O73" i="23"/>
  <c r="O89" i="22"/>
  <c r="O90" i="22"/>
  <c r="M73" i="23"/>
  <c r="M89" i="22"/>
  <c r="M90" i="22"/>
  <c r="K73" i="23"/>
  <c r="K89" i="22"/>
  <c r="K90" i="22"/>
  <c r="I73" i="23"/>
  <c r="I89" i="22"/>
  <c r="I90" i="22"/>
  <c r="G73" i="23"/>
  <c r="G89" i="22"/>
  <c r="G90" i="22"/>
  <c r="Q87" i="22"/>
  <c r="O87" i="22"/>
  <c r="M87" i="22"/>
  <c r="K87" i="22"/>
  <c r="I87" i="22"/>
  <c r="G87" i="22"/>
  <c r="F87" i="22"/>
  <c r="R86" i="22"/>
  <c r="P87" i="22"/>
  <c r="N87" i="22"/>
  <c r="L87" i="22"/>
  <c r="J87" i="22"/>
  <c r="H87" i="22"/>
  <c r="O55" i="23"/>
  <c r="P55" i="23"/>
  <c r="N55" i="23"/>
  <c r="L55" i="23"/>
  <c r="K55" i="23"/>
  <c r="I55" i="23"/>
  <c r="G55" i="23"/>
  <c r="H55" i="23"/>
  <c r="R89" i="22"/>
  <c r="R90" i="22"/>
  <c r="R87" i="22"/>
  <c r="O7" i="22"/>
  <c r="C1" i="36"/>
  <c r="A1" i="36"/>
  <c r="C1" i="35"/>
  <c r="A1" i="35"/>
  <c r="C1" i="34"/>
  <c r="A1" i="34"/>
  <c r="C1" i="33"/>
  <c r="A1" i="33"/>
  <c r="C1" i="32"/>
  <c r="A1" i="32"/>
  <c r="K13" i="31"/>
  <c r="J13" i="31"/>
  <c r="I13" i="31"/>
  <c r="H13" i="31"/>
  <c r="G13" i="31"/>
  <c r="F13" i="31"/>
  <c r="E13" i="31"/>
  <c r="D13" i="31"/>
  <c r="C13" i="31"/>
  <c r="B13" i="31"/>
  <c r="K12" i="31"/>
  <c r="J12" i="31"/>
  <c r="I12" i="31"/>
  <c r="H12" i="31"/>
  <c r="G12" i="31"/>
  <c r="F12" i="31"/>
  <c r="E12" i="31"/>
  <c r="D12" i="31"/>
  <c r="C12" i="31"/>
  <c r="B12" i="31"/>
  <c r="K11" i="31"/>
  <c r="J11" i="31"/>
  <c r="I11" i="31"/>
  <c r="H11" i="31"/>
  <c r="G11" i="31"/>
  <c r="F11" i="31"/>
  <c r="E11" i="31"/>
  <c r="D11" i="31"/>
  <c r="C11" i="31"/>
  <c r="B11" i="31"/>
  <c r="K10" i="31"/>
  <c r="J10" i="31"/>
  <c r="I10" i="31"/>
  <c r="H10" i="31"/>
  <c r="G10" i="31"/>
  <c r="F10" i="31"/>
  <c r="E10" i="31"/>
  <c r="D10" i="31"/>
  <c r="C10" i="31"/>
  <c r="B10" i="31"/>
  <c r="K9" i="31"/>
  <c r="J9" i="31"/>
  <c r="I9" i="31"/>
  <c r="H9" i="31"/>
  <c r="G9" i="31"/>
  <c r="F9" i="31"/>
  <c r="E9" i="31"/>
  <c r="D9" i="31"/>
  <c r="C9" i="31"/>
  <c r="B9" i="31"/>
  <c r="C1" i="28"/>
  <c r="A1" i="28"/>
  <c r="C1" i="27"/>
  <c r="A1" i="27"/>
  <c r="C1" i="26"/>
  <c r="A1" i="26"/>
  <c r="C1" i="25"/>
  <c r="A1" i="25"/>
  <c r="C1" i="24"/>
  <c r="A1" i="24"/>
  <c r="K13" i="23"/>
  <c r="J13" i="23"/>
  <c r="I13" i="23"/>
  <c r="H13" i="23"/>
  <c r="G13" i="23"/>
  <c r="F13" i="23"/>
  <c r="E13" i="23"/>
  <c r="D13" i="23"/>
  <c r="C13" i="23"/>
  <c r="B13" i="23"/>
  <c r="K12" i="23"/>
  <c r="J12" i="23"/>
  <c r="I12" i="23"/>
  <c r="H12" i="23"/>
  <c r="G12" i="23"/>
  <c r="F12" i="23"/>
  <c r="E12" i="23"/>
  <c r="D12" i="23"/>
  <c r="C12" i="23"/>
  <c r="B12" i="23"/>
  <c r="K11" i="23"/>
  <c r="J11" i="23"/>
  <c r="I11" i="23"/>
  <c r="H11" i="23"/>
  <c r="G11" i="23"/>
  <c r="F11" i="23"/>
  <c r="E11" i="23"/>
  <c r="D11" i="23"/>
  <c r="C11" i="23"/>
  <c r="B11" i="23"/>
  <c r="K10" i="23"/>
  <c r="J10" i="23"/>
  <c r="I10" i="23"/>
  <c r="H10" i="23"/>
  <c r="G10" i="23"/>
  <c r="F10" i="23"/>
  <c r="E10" i="23"/>
  <c r="D10" i="23"/>
  <c r="C10" i="23"/>
  <c r="B10" i="23"/>
  <c r="K9" i="23"/>
  <c r="J9" i="23"/>
  <c r="I9" i="23"/>
  <c r="H9" i="23"/>
  <c r="G9" i="23"/>
  <c r="F9" i="23"/>
  <c r="E9" i="23"/>
  <c r="D9" i="23"/>
  <c r="C9" i="23"/>
  <c r="B9" i="23"/>
  <c r="C1" i="18"/>
  <c r="A1" i="18"/>
  <c r="C1" i="17"/>
  <c r="A1" i="17"/>
  <c r="C1" i="16"/>
  <c r="A1" i="16"/>
  <c r="C1" i="3"/>
  <c r="A1" i="3"/>
  <c r="K12" i="1"/>
  <c r="J12" i="1"/>
  <c r="I12" i="1"/>
  <c r="H12" i="1"/>
  <c r="G12" i="1"/>
  <c r="F12" i="1"/>
  <c r="E12" i="1"/>
  <c r="D12" i="1"/>
  <c r="C12" i="1"/>
  <c r="B12" i="1"/>
  <c r="K11" i="1"/>
  <c r="J11" i="1"/>
  <c r="I11" i="1"/>
  <c r="H11" i="1"/>
  <c r="G11" i="1"/>
  <c r="F11" i="1"/>
  <c r="E11" i="1"/>
  <c r="D11" i="1"/>
  <c r="C11" i="1"/>
  <c r="B11" i="1"/>
  <c r="K10" i="1"/>
  <c r="J10" i="1"/>
  <c r="I10" i="1"/>
  <c r="H10" i="1"/>
  <c r="G10" i="1"/>
  <c r="F10" i="1"/>
  <c r="E10" i="1"/>
  <c r="D10" i="1"/>
  <c r="C10" i="1"/>
  <c r="B10" i="1"/>
  <c r="K9" i="1"/>
  <c r="J9" i="1"/>
  <c r="I9" i="1"/>
  <c r="H9" i="1"/>
  <c r="G9" i="1"/>
  <c r="F9" i="1"/>
  <c r="E9" i="1"/>
  <c r="D9" i="1"/>
  <c r="C9" i="1"/>
  <c r="B9" i="1"/>
  <c r="C6" i="22"/>
  <c r="C5" i="22"/>
  <c r="C4" i="22"/>
  <c r="F50" i="18"/>
  <c r="R50" i="18"/>
  <c r="L4" i="18"/>
  <c r="L12" i="1"/>
  <c r="Q50" i="18"/>
  <c r="P50" i="18"/>
  <c r="O50" i="18"/>
  <c r="N50" i="18"/>
  <c r="M50" i="18"/>
  <c r="L50" i="18"/>
  <c r="K50" i="18"/>
  <c r="J50" i="18"/>
  <c r="I50" i="18"/>
  <c r="H50" i="18"/>
  <c r="G50" i="18"/>
  <c r="F75" i="3"/>
  <c r="G75" i="3"/>
  <c r="H75" i="3"/>
  <c r="I75" i="3"/>
  <c r="J75" i="3"/>
  <c r="K75" i="3"/>
  <c r="L75" i="3"/>
  <c r="M75" i="3"/>
  <c r="N75" i="3"/>
  <c r="O75" i="3"/>
  <c r="P75" i="3"/>
  <c r="Q75" i="3"/>
  <c r="R75" i="3"/>
  <c r="L4" i="3"/>
  <c r="L9" i="1"/>
  <c r="F54" i="16"/>
  <c r="R54" i="16"/>
  <c r="L4" i="16"/>
  <c r="L10" i="1"/>
  <c r="Q54" i="16"/>
  <c r="P54" i="16"/>
  <c r="O54" i="16"/>
  <c r="N54" i="16"/>
  <c r="M54" i="16"/>
  <c r="L54" i="16"/>
  <c r="K54" i="16"/>
  <c r="J54" i="16"/>
  <c r="I54" i="16"/>
  <c r="H54" i="16"/>
  <c r="G54" i="16"/>
  <c r="F52" i="17"/>
  <c r="G52" i="17"/>
  <c r="H52" i="17"/>
  <c r="I52" i="17"/>
  <c r="J52" i="17"/>
  <c r="K52" i="17"/>
  <c r="L52" i="17"/>
  <c r="M52" i="17"/>
  <c r="N52" i="17"/>
  <c r="O52" i="17"/>
  <c r="P52" i="17"/>
  <c r="Q52" i="17"/>
  <c r="R52" i="17"/>
  <c r="L4" i="17"/>
  <c r="L11" i="1"/>
  <c r="F4" i="1"/>
  <c r="F64" i="24"/>
  <c r="G64" i="24"/>
  <c r="H64" i="24"/>
  <c r="I64" i="24"/>
  <c r="J64" i="24"/>
  <c r="K64" i="24"/>
  <c r="L64" i="24"/>
  <c r="M64" i="24"/>
  <c r="N64" i="24"/>
  <c r="O64" i="24"/>
  <c r="P64" i="24"/>
  <c r="Q64" i="24"/>
  <c r="R64" i="24"/>
  <c r="L4" i="24"/>
  <c r="L9" i="23"/>
  <c r="F52" i="25"/>
  <c r="G52" i="25"/>
  <c r="H52" i="25"/>
  <c r="I52" i="25"/>
  <c r="J52" i="25"/>
  <c r="K52" i="25"/>
  <c r="L52" i="25"/>
  <c r="M52" i="25"/>
  <c r="N52" i="25"/>
  <c r="O52" i="25"/>
  <c r="P52" i="25"/>
  <c r="Q52" i="25"/>
  <c r="R52" i="25"/>
  <c r="L4" i="25"/>
  <c r="L10" i="23"/>
  <c r="F51" i="26"/>
  <c r="G51" i="26"/>
  <c r="H51" i="26"/>
  <c r="I51" i="26"/>
  <c r="J51" i="26"/>
  <c r="K51" i="26"/>
  <c r="L51" i="26"/>
  <c r="M51" i="26"/>
  <c r="N51" i="26"/>
  <c r="O51" i="26"/>
  <c r="P51" i="26"/>
  <c r="Q51" i="26"/>
  <c r="R51" i="26"/>
  <c r="L4" i="26"/>
  <c r="L11" i="23"/>
  <c r="F51" i="27"/>
  <c r="G51" i="27"/>
  <c r="H51" i="27"/>
  <c r="I51" i="27"/>
  <c r="J51" i="27"/>
  <c r="K51" i="27"/>
  <c r="L51" i="27"/>
  <c r="M51" i="27"/>
  <c r="N51" i="27"/>
  <c r="O51" i="27"/>
  <c r="P51" i="27"/>
  <c r="Q51" i="27"/>
  <c r="R51" i="27"/>
  <c r="L4" i="27"/>
  <c r="L12" i="23"/>
  <c r="F49" i="28"/>
  <c r="G49" i="28"/>
  <c r="H49" i="28"/>
  <c r="I49" i="28"/>
  <c r="J49" i="28"/>
  <c r="K49" i="28"/>
  <c r="L49" i="28"/>
  <c r="M49" i="28"/>
  <c r="N49" i="28"/>
  <c r="O49" i="28"/>
  <c r="P49" i="28"/>
  <c r="Q49" i="28"/>
  <c r="R49" i="28"/>
  <c r="L4" i="28"/>
  <c r="L13" i="23"/>
  <c r="F4" i="23"/>
  <c r="F75" i="23"/>
  <c r="O75" i="23"/>
  <c r="P75" i="23"/>
  <c r="G75" i="23"/>
  <c r="H75" i="23"/>
  <c r="K75" i="23"/>
  <c r="L75" i="23"/>
  <c r="I75" i="23"/>
  <c r="M75" i="23"/>
  <c r="Q75" i="23"/>
  <c r="N75" i="23"/>
  <c r="J75" i="23"/>
  <c r="R75" i="23"/>
  <c r="F67" i="31"/>
  <c r="G67" i="31"/>
  <c r="H67" i="31"/>
  <c r="I67" i="31"/>
  <c r="J67" i="31"/>
  <c r="K67" i="31"/>
  <c r="L67" i="31"/>
  <c r="M67" i="31"/>
  <c r="N67" i="31"/>
  <c r="O67" i="31"/>
  <c r="P67" i="31"/>
  <c r="Q67" i="31"/>
  <c r="R67" i="31"/>
  <c r="F56" i="32"/>
  <c r="R56" i="32"/>
  <c r="L4" i="32"/>
  <c r="L9" i="31"/>
  <c r="Q56" i="32"/>
  <c r="P56" i="32"/>
  <c r="O56" i="32"/>
  <c r="N56" i="32"/>
  <c r="M56" i="32"/>
  <c r="L56" i="32"/>
  <c r="K56" i="32"/>
  <c r="J56" i="32"/>
  <c r="I56" i="32"/>
  <c r="H56" i="32"/>
  <c r="G56" i="32"/>
  <c r="F55" i="33"/>
  <c r="R55" i="33"/>
  <c r="L4" i="33"/>
  <c r="L10" i="31"/>
  <c r="Q55" i="33"/>
  <c r="P55" i="33"/>
  <c r="O55" i="33"/>
  <c r="N55" i="33"/>
  <c r="M55" i="33"/>
  <c r="L55" i="33"/>
  <c r="K55" i="33"/>
  <c r="J55" i="33"/>
  <c r="I55" i="33"/>
  <c r="H55" i="33"/>
  <c r="G55" i="33"/>
  <c r="F55" i="34"/>
  <c r="R55" i="34"/>
  <c r="L4" i="34"/>
  <c r="L11" i="31"/>
  <c r="Q55" i="34"/>
  <c r="P55" i="34"/>
  <c r="O55" i="34"/>
  <c r="N55" i="34"/>
  <c r="M55" i="34"/>
  <c r="L55" i="34"/>
  <c r="K55" i="34"/>
  <c r="J55" i="34"/>
  <c r="I55" i="34"/>
  <c r="H55" i="34"/>
  <c r="G55" i="34"/>
  <c r="F51" i="35"/>
  <c r="R51" i="35"/>
  <c r="L4" i="35"/>
  <c r="L12" i="31"/>
  <c r="Q51" i="35"/>
  <c r="P51" i="35"/>
  <c r="O51" i="35"/>
  <c r="N51" i="35"/>
  <c r="M51" i="35"/>
  <c r="L51" i="35"/>
  <c r="K51" i="35"/>
  <c r="J51" i="35"/>
  <c r="I51" i="35"/>
  <c r="H51" i="35"/>
  <c r="G51" i="35"/>
  <c r="F50" i="36"/>
  <c r="R50" i="36"/>
  <c r="L4" i="36"/>
  <c r="L13" i="31"/>
  <c r="F4" i="31"/>
  <c r="Q50" i="36"/>
  <c r="P50" i="36"/>
  <c r="O50" i="36"/>
  <c r="N50" i="36"/>
  <c r="M50" i="36"/>
  <c r="L50" i="36"/>
  <c r="K50" i="36"/>
  <c r="J50" i="36"/>
  <c r="I50" i="36"/>
  <c r="H50" i="36"/>
  <c r="G50" i="36"/>
  <c r="F80" i="1"/>
  <c r="R80" i="1"/>
  <c r="Q80" i="1"/>
  <c r="P80" i="1"/>
  <c r="O80" i="1"/>
  <c r="N80" i="1"/>
  <c r="M80" i="1"/>
  <c r="L80" i="1"/>
  <c r="K80" i="1"/>
  <c r="J80" i="1"/>
  <c r="I80" i="1"/>
  <c r="H80" i="1"/>
  <c r="G80" i="1"/>
  <c r="F92" i="22"/>
  <c r="R92" i="22"/>
  <c r="H92" i="22"/>
  <c r="J92" i="22"/>
  <c r="L92" i="22"/>
  <c r="N92" i="22"/>
  <c r="P92" i="22"/>
  <c r="G92" i="22"/>
  <c r="I92" i="22"/>
  <c r="K92" i="22"/>
  <c r="M92" i="22"/>
  <c r="O92" i="22"/>
  <c r="Q92" i="22"/>
</calcChain>
</file>

<file path=xl/sharedStrings.xml><?xml version="1.0" encoding="utf-8"?>
<sst xmlns="http://schemas.openxmlformats.org/spreadsheetml/2006/main" count="3136" uniqueCount="759">
  <si>
    <t>OBJETIVO</t>
  </si>
  <si>
    <t>INDICADOR</t>
  </si>
  <si>
    <t>Nombre del indicador</t>
  </si>
  <si>
    <t>Fórmula del indicador</t>
  </si>
  <si>
    <t>Unidad de medida</t>
  </si>
  <si>
    <t>Frecuencia de medición</t>
  </si>
  <si>
    <t>Línea base</t>
  </si>
  <si>
    <t>Meta</t>
  </si>
  <si>
    <t>Dimensión</t>
  </si>
  <si>
    <t>MEDIOS DE VERIFICACIÓN</t>
  </si>
  <si>
    <t>SUPUESTOS</t>
  </si>
  <si>
    <t>FIN</t>
  </si>
  <si>
    <t>PROPÓSITO</t>
  </si>
  <si>
    <t>COMPONENTE 1</t>
  </si>
  <si>
    <t>COMPONENTE 2</t>
  </si>
  <si>
    <t>COMPONENTE 3</t>
  </si>
  <si>
    <t>COMPONENTE 4</t>
  </si>
  <si>
    <t>COMPONENTE 5</t>
  </si>
  <si>
    <t>EJE</t>
  </si>
  <si>
    <t>ACTIVIDADES</t>
  </si>
  <si>
    <t>Periodicidad</t>
  </si>
  <si>
    <t>Eficacia</t>
  </si>
  <si>
    <t>Eficiencia</t>
  </si>
  <si>
    <t>Calidad</t>
  </si>
  <si>
    <t>Economía</t>
  </si>
  <si>
    <t>Anual</t>
  </si>
  <si>
    <t>Trianual</t>
  </si>
  <si>
    <t>Sexenal</t>
  </si>
  <si>
    <t>Bianual</t>
  </si>
  <si>
    <t>Semestral</t>
  </si>
  <si>
    <t>Trimestral</t>
  </si>
  <si>
    <t>Mensual</t>
  </si>
  <si>
    <t>Nombre del programa</t>
  </si>
  <si>
    <t>Nombre del eje</t>
  </si>
  <si>
    <t>Acciones por tu colonia</t>
  </si>
  <si>
    <t>Prevención social de la violencia y la delincuencia con participación ciudadana.</t>
  </si>
  <si>
    <t>Fortalecimiento de las capacidades de evaluación en control de confianza</t>
  </si>
  <si>
    <t>Profesionalización de las instituciones de seguridad pública.</t>
  </si>
  <si>
    <t>Red nacional de telecomunicaciones</t>
  </si>
  <si>
    <t>Sistema nacional de información</t>
  </si>
  <si>
    <t>Profesionalización de las instituciones de seguridad pública</t>
  </si>
  <si>
    <t>Gastos de operación SUBSEMUN</t>
  </si>
  <si>
    <t>Gastos de feria</t>
  </si>
  <si>
    <t>Línea estratégica</t>
  </si>
  <si>
    <t>1.1 Desarrollo Humano</t>
  </si>
  <si>
    <t>1 Nuestra Gente</t>
  </si>
  <si>
    <t>2 Tranquilidad y Paz</t>
  </si>
  <si>
    <t>3 Servicios Públicos de Calidad</t>
  </si>
  <si>
    <t>4 Sustentabilidad y Medio Ambiente</t>
  </si>
  <si>
    <t>5 Buenas Cuentas</t>
  </si>
  <si>
    <t>1.2 Educación, Cultura y Deporte</t>
  </si>
  <si>
    <t>1.3 Vinculación Social y Concertación</t>
  </si>
  <si>
    <t>1.4 Desarrollo Económico</t>
  </si>
  <si>
    <t>2.1 Seguridad Pública</t>
  </si>
  <si>
    <t>3.1 Servicios Públicos de Calidad</t>
  </si>
  <si>
    <t>3.2 Fondo de Apoyo Social a Grupos Vulnerables</t>
  </si>
  <si>
    <t>3.3 Mejora de Servicio de Agua potable</t>
  </si>
  <si>
    <t>4.1 Infraestructura Vial</t>
  </si>
  <si>
    <t>4.2 Infraestructura Urbana y Social</t>
  </si>
  <si>
    <t>4.3 Dignificación de la Ciudad y Rescate del Centro Histórico</t>
  </si>
  <si>
    <t>4.4 Sistema Municipal de Planeación</t>
  </si>
  <si>
    <t>4.5 Sustentabilidad</t>
  </si>
  <si>
    <t>5.1 Transparencia y Rendición de Cuentas</t>
  </si>
  <si>
    <t>5.2 Finanzas Públicas Municipales Transparentes</t>
  </si>
  <si>
    <t>5.3 Gobierno Cercano a la Gente</t>
  </si>
  <si>
    <t>5.4 Desarrollo Urbano</t>
  </si>
  <si>
    <t>5.5 Atención y Modernización Tecnológica</t>
  </si>
  <si>
    <t>1.1.1 Con Nuestra Gente</t>
  </si>
  <si>
    <t>1.1.2 Cohesión Social</t>
  </si>
  <si>
    <t>1.1.3 Un Municipio Incluyente</t>
  </si>
  <si>
    <t>1.2.1 Sistema Municipal de Cultura Física y Deporte</t>
  </si>
  <si>
    <t>1.2.2 Nuestra Gente en la Cultura</t>
  </si>
  <si>
    <t>1.2.3 Nuestros Talentos</t>
  </si>
  <si>
    <t>1.2.4 Patrimonio e Identidad</t>
  </si>
  <si>
    <t>1.2.5 Desarrollo Integral de Nuestra Gente</t>
  </si>
  <si>
    <t>1.3.1 Vinculación Social y Concertación</t>
  </si>
  <si>
    <t>1.4.1 Desarrollo Económico</t>
  </si>
  <si>
    <t>1.4.2 Ciudad Turística</t>
  </si>
  <si>
    <t>2.1.1 Prevención</t>
  </si>
  <si>
    <t>2.1.2 Muévete Seguro</t>
  </si>
  <si>
    <t>2.1.3 Semaforización</t>
  </si>
  <si>
    <t>2.1.4 Amigo Vial</t>
  </si>
  <si>
    <t>2.1.5 Prevención de Violencia Comunitaria</t>
  </si>
  <si>
    <t>2.1.6 Profesionalización</t>
  </si>
  <si>
    <t>2.1.7 Fortalecimiento y Modernización de la Estrategia de Seguridad</t>
  </si>
  <si>
    <t>2.1.8 Mando Único</t>
  </si>
  <si>
    <t>2.1.9 Seguro Contra Robos a Casa Habitación</t>
  </si>
  <si>
    <t>3.3.2 Plan de Viabilidad Hídrica</t>
  </si>
  <si>
    <t>3.1.1 Mejoramiento y Dignificación de Espacios Públicos</t>
  </si>
  <si>
    <t>3.1.2 Capacidad y Cobertura de los Servicios Públicos</t>
  </si>
  <si>
    <t>3.1.3 Control sanitario</t>
  </si>
  <si>
    <t>3.1.4 Mercados Dignos</t>
  </si>
  <si>
    <t>3.1.5 Participación Ciudadana y Responsabilidad Social</t>
  </si>
  <si>
    <t>3.1.6 Reingeniería Operativa en los Procesos de Presentación de Servicios Públicos</t>
  </si>
  <si>
    <t>3.1.7 Uso de Nuevas Tecnologías para los Servicios Públicos</t>
  </si>
  <si>
    <t>3.2.1 Atención de la Demanda Ciudadana del Servicios de Agua Potable y Residual</t>
  </si>
  <si>
    <t>3.2.2 Ampliación de la Cobertura del Fondo de Apoyo Social (FAS)</t>
  </si>
  <si>
    <t>3.3.1 Eficiencia Física, Construcción, Rehabilitación y Mantenimiento</t>
  </si>
  <si>
    <t>4.5.3 Educación Ambiental para la Sustentabilidad y Participación Ciudadana</t>
  </si>
  <si>
    <t>4.1.1 Pavimentación de Nuevas Vialidades</t>
  </si>
  <si>
    <t>4.1.2 Rehabilitación y Mantenimiento y de Vialidades</t>
  </si>
  <si>
    <t>4.1.3 Construcción y Mantenimiento de pasos a Desnivel</t>
  </si>
  <si>
    <t>4.1.4 Construcción y Adecuación de Puentes Peatonales</t>
  </si>
  <si>
    <t>4.2.1 Rehabilitación de Espacios Educativos</t>
  </si>
  <si>
    <t>4.2.2 Construcción y Mejoramiento de Infraestructura Deportiva, Recreativa y Cultural</t>
  </si>
  <si>
    <t>4.3.1 Regeneración Urbana</t>
  </si>
  <si>
    <t>4.3.2 Rescate Integral del Centro Histórico</t>
  </si>
  <si>
    <t>4.4.1 Planeación Sustentable</t>
  </si>
  <si>
    <t>4.4.2 Inversión y Obra Pública</t>
  </si>
  <si>
    <t>4.4.3 Red Municipal de Participación Social</t>
  </si>
  <si>
    <t>4.4.4 Plataforma de Información Municipal</t>
  </si>
  <si>
    <t>4.4.5 Centro de Estudios Municipales</t>
  </si>
  <si>
    <t>4.5.1 Utilización Responsable de los Recursos Naturales y la Biodiversidad</t>
  </si>
  <si>
    <t>4.5.2 Prevención y Control de la Contaminación</t>
  </si>
  <si>
    <t>5.1.1 Transparencia</t>
  </si>
  <si>
    <t>5.2.1  Información Financiera Veraz y Oportuna para la Toma de Decisiones</t>
  </si>
  <si>
    <t>5.2.2 Contabilidad Gubernamental</t>
  </si>
  <si>
    <t>5.2.3 Disminución de la Deuda Pública</t>
  </si>
  <si>
    <t>5.2.4 Incremento en las Calificaciones Crediticias</t>
  </si>
  <si>
    <t>5.2.5 Cumplimiento de Metas Anuales de la Ley de Ingresos</t>
  </si>
  <si>
    <t>5.2.6 Recuperación de Cartera Vencida</t>
  </si>
  <si>
    <t>5.2.7 Actualización de Padrones de Contribuyentes</t>
  </si>
  <si>
    <t>5.2.8 Cumplimiento de la Normatividad Administrativa Municipal</t>
  </si>
  <si>
    <t>5.2.9 Pago Ágil y Oportuno de los Compromisos con Proveedores y Contratistas</t>
  </si>
  <si>
    <t>5.3.1 Mejora Regulatoria</t>
  </si>
  <si>
    <t>5.3.2 Gestión e Innovación Gubernamental</t>
  </si>
  <si>
    <t>5.3.3 Capacitación y Desarrollo Integral del Capital Humano</t>
  </si>
  <si>
    <t>5.3.4 Readecuación de la Normatividad en el Ejercicio de los Recursos</t>
  </si>
  <si>
    <t>5.3.5 Agiliza tu Trámite</t>
  </si>
  <si>
    <t>5.3.6 Regularízate</t>
  </si>
  <si>
    <t>5.3.7 Verificador de Confianza</t>
  </si>
  <si>
    <t>5.4.1 Innovación Institucional</t>
  </si>
  <si>
    <t>5.4.2 Atención Oportuna con Transparencia</t>
  </si>
  <si>
    <t>5.4.3 Reingeniería de Procesos de Control Urbano</t>
  </si>
  <si>
    <t>5.5.1 Infraestructura Tecnológica</t>
  </si>
  <si>
    <t>5.5.2 Intranet Municipal</t>
  </si>
  <si>
    <t>5.5.3 Sociedad de la Información</t>
  </si>
  <si>
    <t>5.5.4 Gestión y Fuentes de Financiamiento par Proyectos</t>
  </si>
  <si>
    <t>5.5.5 Evaluación y Seguimiento a Dependencias</t>
  </si>
  <si>
    <t>LÍNEA ESTRATÉGICA</t>
  </si>
  <si>
    <t>NO APLICA</t>
  </si>
  <si>
    <t>CAPÍTULO</t>
  </si>
  <si>
    <t>TOTAL EGRESOS</t>
  </si>
  <si>
    <t>TOTAL</t>
  </si>
  <si>
    <t>DEPENDENCIA</t>
  </si>
  <si>
    <t>Dependencia</t>
  </si>
  <si>
    <t>PROGRAMA 1</t>
  </si>
  <si>
    <t>PROGRAMA 2</t>
  </si>
  <si>
    <t>PROGRAMA 3</t>
  </si>
  <si>
    <t>NOMBRE DEL PROGRAMA</t>
  </si>
  <si>
    <t>COSTO POR PROGRAMA</t>
  </si>
  <si>
    <t>COSTO DE LA DEPENDENCIA</t>
  </si>
  <si>
    <t>Comisión Ciudadana de Agua Potable y Alcantarillado del Municipio de Aguascalientes</t>
  </si>
  <si>
    <t>Comité Municipal para el Desarrollo Integral de la Familia</t>
  </si>
  <si>
    <t>Contraloría Municipal</t>
  </si>
  <si>
    <t>Coordinación General de Comunicación Social</t>
  </si>
  <si>
    <t>Coordinación General de Delegaciones Urbanas y Rurales</t>
  </si>
  <si>
    <t>Instituto Municipal Aguascalentense para la Cultura</t>
  </si>
  <si>
    <t>Instituto Municipal de la Mujer de Aguascalientes</t>
  </si>
  <si>
    <t>Instituto Municipal de Planeación</t>
  </si>
  <si>
    <t>Oficina Ejecutiva del Presidente Municipal</t>
  </si>
  <si>
    <t>Secretaría de Administración</t>
  </si>
  <si>
    <t>Secretaría de Desarrollo Social</t>
  </si>
  <si>
    <t>Secretaría de Desarrollo Urbano</t>
  </si>
  <si>
    <t>Secretaría de Finanzas Públicas</t>
  </si>
  <si>
    <t>Secretaría de Obras Públicas</t>
  </si>
  <si>
    <t>Secretaría de Seguridad Pública</t>
  </si>
  <si>
    <t>Secretaría de Servicios Públicos</t>
  </si>
  <si>
    <t>Secretaría del H. Ayuntamiento y Dirección General de Gobierno</t>
  </si>
  <si>
    <t>Secretaría del Medio Ambiente y Desarrollo Sustentable</t>
  </si>
  <si>
    <t>Secretaría Particular</t>
  </si>
  <si>
    <t>Secretariado Técnico del Consejo de la Ciudad</t>
  </si>
  <si>
    <t>PARTIDA</t>
  </si>
  <si>
    <t>DEFINICIÓN</t>
  </si>
  <si>
    <t>CALENDARIO DE EGRESOS</t>
  </si>
  <si>
    <t>Calendario</t>
  </si>
  <si>
    <t>X</t>
  </si>
  <si>
    <t>CALENDARIO DE ACTIVIDADES</t>
  </si>
  <si>
    <t>Enero</t>
  </si>
  <si>
    <t>Febrero</t>
  </si>
  <si>
    <t>Marzo</t>
  </si>
  <si>
    <t>Abril</t>
  </si>
  <si>
    <t>Mayo</t>
  </si>
  <si>
    <t>Junio</t>
  </si>
  <si>
    <t>Julio</t>
  </si>
  <si>
    <t>Agosto</t>
  </si>
  <si>
    <t>Septiembre</t>
  </si>
  <si>
    <t>Octubre</t>
  </si>
  <si>
    <t>Noviembre</t>
  </si>
  <si>
    <t>Diciembre</t>
  </si>
  <si>
    <t>PROGRAMA</t>
  </si>
  <si>
    <t>NÚMERARIA</t>
  </si>
  <si>
    <t>ENTIDAD</t>
  </si>
  <si>
    <t>ESTRUCTURA PRESUPUESTARIA</t>
  </si>
  <si>
    <t>SERVICIOS PERSONALES</t>
  </si>
  <si>
    <t>MATERIALES Y SUMINISTROS</t>
  </si>
  <si>
    <t>SERVICIOS GENERALES</t>
  </si>
  <si>
    <t>TRANSFERENCIAS, ASIGNACIONES, SUBSIDIOS Y OTRAS AYUDAS</t>
  </si>
  <si>
    <t>BIENES MUEBLES, INMUEBLES E INTANGIBLES</t>
  </si>
  <si>
    <t>INVERSIÓN PÚBLICA</t>
  </si>
  <si>
    <t>INVERSIONES FINANCIERAS Y OTRAS PROVISIONES</t>
  </si>
  <si>
    <t>PARTICIPACIONES Y APORTACIONES</t>
  </si>
  <si>
    <t>DEUDA PÚBLICA</t>
  </si>
  <si>
    <t>COSTO DEL PROGRAMA</t>
  </si>
  <si>
    <t>CAPÍTULO 1000</t>
  </si>
  <si>
    <t>CAPÍTULO 2000</t>
  </si>
  <si>
    <t>CAPÍTULO 3000</t>
  </si>
  <si>
    <t>CAPÍTULO 5000</t>
  </si>
  <si>
    <t>CAPÍTULO 6000</t>
  </si>
  <si>
    <t>CAPÍTULO 9000</t>
  </si>
  <si>
    <t>CAPÍTULO   7000</t>
  </si>
  <si>
    <t>CAPÍTULO           8000</t>
  </si>
  <si>
    <t>CAPÍTULO           4000</t>
  </si>
  <si>
    <t>TOTAL GENERAL</t>
  </si>
  <si>
    <t>TOTAL 7000 INVERSIONES FINANCIERAS Y OTRAS PROVISIONES</t>
  </si>
  <si>
    <t>TOTAL 5000 BIENES MUEBLES, INMUEBLES E INTANGIBLES</t>
  </si>
  <si>
    <t>TOTAL 3000 SERVICIOS GENERALES</t>
  </si>
  <si>
    <t>TOTAL 2000 MATERIALES Y SUMINISTROS</t>
  </si>
  <si>
    <t>TOTAL 1000 SERVICIOS PERSONALES</t>
  </si>
  <si>
    <t>MEDIO INDIRECTO</t>
  </si>
  <si>
    <t>FIN INDIRECTO</t>
  </si>
  <si>
    <t>SECRETARIA DE DESARROLLO URBANO</t>
  </si>
  <si>
    <t>Disminuidos los tiempos de Atención de los reportes ciudadanos realizados a la Secretaría de Desarrollo Urbano</t>
  </si>
  <si>
    <t>Días</t>
  </si>
  <si>
    <t>4.1 Atender los reportes ciudadanos por las vias institucionales</t>
  </si>
  <si>
    <t>Porcentaje de avance operativa en el mes</t>
  </si>
  <si>
    <t>Número de peticiones en el mes con resolución positiva / Número total de peticiones recibidas en el mes</t>
  </si>
  <si>
    <t>Porcentaje de Avance</t>
  </si>
  <si>
    <t xml:space="preserve">Promedio de tiempo de atención de los reportes ciudadanos. </t>
  </si>
  <si>
    <t>Fecha de respuesta de petición en SIAC / Fecha de solicitud en SIAC</t>
  </si>
  <si>
    <t>Expediente de petición en SIAC</t>
  </si>
  <si>
    <t xml:space="preserve">Contar con los recursos humanos y materiales para la supervisión, verificación y notificación de los reportes ciudadanos. </t>
  </si>
  <si>
    <t xml:space="preserve">Expediente de petición en el SIAC Apartado reportes. </t>
  </si>
  <si>
    <t>Adquiridos, administrados y abastecidos los recursos materiales necesarios para el desarrollo de las funciones de la Secretaría de Desarrollo Urbano</t>
  </si>
  <si>
    <t>Porcentaje</t>
  </si>
  <si>
    <t>100</t>
  </si>
  <si>
    <t>Sistema</t>
  </si>
  <si>
    <t>3.1 Administrar eficientemente los recursos asignados a  la secretaría para logro de las metas</t>
  </si>
  <si>
    <t>Porcentaje de incremento de los Ingresos Totales recaudados por la secretaría</t>
  </si>
  <si>
    <t>(Ingresos Totales del año en curso / Ingresos Totales del año anterior)*100</t>
  </si>
  <si>
    <t>Los ciudadanos realicen los trámites conducentes en materia del desarrollo urbano ante la administración municipal</t>
  </si>
  <si>
    <t>Porcentaje de avance de elaborar el presupuesto de la dependencia</t>
  </si>
  <si>
    <t>Porcentaje de avance</t>
  </si>
  <si>
    <t xml:space="preserve">No sean asignados por parte de la Secretaría de Finanzas y la Secretaría de Administración los recursos financieros, humanos y materiales en tiempo y forma según lo programado y planeado. </t>
  </si>
  <si>
    <t>Expedidos y aplicadas las normas y especificaciones
técnicas complementarias de urbanización y
edificación para el debido cumplimiento en lo relativo
a la ejecución de las obras de urbanización y la
prestación de servicios en subdivisiones,
fraccionamientos, condominios y desarrollos
especiales; así como de las construcciones;</t>
  </si>
  <si>
    <t>Porcentaje de Avance de integración de compendio jurídico de la normatividad aplicada en matería del desarrollo urbano</t>
  </si>
  <si>
    <t>(Avance registrado del trimestre / Avance programado del trimestre)*100</t>
  </si>
  <si>
    <t>Compendio jurídico públicado</t>
  </si>
  <si>
    <t xml:space="preserve">Falta de instrumentos jurídicos en el ámbito municipal, estatal y federal no publicados por parte de las instancias correspondientes. </t>
  </si>
  <si>
    <t>2.1 Proponer la actualización de los Instrumentos de Control Urbano del Municipio de Aguascalientes</t>
  </si>
  <si>
    <t>Porcentaje de Avance de actualización de los instrumentos de Control Urbano del municipio de Aguascalientes</t>
  </si>
  <si>
    <t>(Avance registrado del trimestrel / Avance programado del trimestre)*100</t>
  </si>
  <si>
    <t>Instrumentos Jurídicos actualizados
Minutas de trabajo
Listas de Asistencia
Fotografía
Convocatoria</t>
  </si>
  <si>
    <t xml:space="preserve">Realizando los foros de consulta y mesas de trabajo con los responsables directos e indirectos (cabildo, camaras empresariales, academia, dependencias de gobierno y sociedad en general), logrando establecer acuerdos para la readecuación del marco jurídico en materia del desarrollo Urbano. </t>
  </si>
  <si>
    <t>Disminuidos los tiempos de trámites que ofrece la Secretaría de Desarrollo Urbano en el municipio de Aguascalientes</t>
  </si>
  <si>
    <t>Tiempo promedio de trámites que ofrece la Secretaría de Desarrollo Urbano en el municipio de Aguascalientes</t>
  </si>
  <si>
    <t>Promedio de los días de los trámites sedum / Promedio de los días establecidos para su cumplimiento de los trámites SEDUM</t>
  </si>
  <si>
    <t>Porcentaje de días</t>
  </si>
  <si>
    <t>1.1 Elaborar el informe de gestión del desarrollo urbano</t>
  </si>
  <si>
    <t>Porcentaje de avance de elaboración del informe de gestión del desarrollo urbano</t>
  </si>
  <si>
    <t>(Avance registrado del mes / Avance programado del mes)*100</t>
  </si>
  <si>
    <t>(Avance registrado del año / Avance programado del año)*100</t>
  </si>
  <si>
    <t xml:space="preserve">Auditoria de Calidad de los tiempos de atención de los procesos certificados en el Sistema de Calidad de la Secretaría. </t>
  </si>
  <si>
    <t xml:space="preserve">Los procesos operativos certificados en el Sistema de Calidad de la secretaria cuenten con mecanismos de medición de los tiempos de atención. </t>
  </si>
  <si>
    <t>Documento elaborado del informe de gestión del desarrollo urbano</t>
  </si>
  <si>
    <t xml:space="preserve">La información de las direcciones generales se proporcione en tiempo y forma para la conformación del informe y entregarlo a la comisión de obra y desarrollo urbano del cabildo. </t>
  </si>
  <si>
    <t>Disminuidos los tiempos de trámite del control urbano en el municipio de Aguascalientes</t>
  </si>
  <si>
    <t>Promedio de los días del trámite realizado / Promedio de los días establecidos para su cumplimiento</t>
  </si>
  <si>
    <t xml:space="preserve">Solicitudes de ingreso y el trámite en la Plataforma Integral del Desarrollo Urbano. </t>
  </si>
  <si>
    <t>1.1 Reducir los de Tiempos de Respuesta en Trámites de Ventanilla.</t>
  </si>
  <si>
    <t>Tiempo promedio de respuesta del servicio ofrecido</t>
  </si>
  <si>
    <t>Días del trámite realizado / Días establecidos para su cumplimiento</t>
  </si>
  <si>
    <t xml:space="preserve">El marco jurídico esta actualizado para el funcionamiento de la Plataforma Integral del Desarrollo Urbano y que los trámites que se otorguen en ventanilla se lleven a cabo en base a la normatividad existente. </t>
  </si>
  <si>
    <t xml:space="preserve">Tiempo promedio en días en otorgar respuesta a un servicio en trámites de ventanilla. </t>
  </si>
  <si>
    <t xml:space="preserve">Incrementando la orientación, capacitación, difusión y candados de uso de la plataforma integral del desarrollo urbano permitirá incrementar el número de servicios otorgados por dicha via. Así como utilizar las herramientas de los sistemas para la medición del servicio ofrecido en ventanilla. </t>
  </si>
  <si>
    <t xml:space="preserve">Disminuidos los tiempos de los trámites del Departamento de  Licencias de Construcción. </t>
  </si>
  <si>
    <t xml:space="preserve">1.1 Realizar los trámites de Licencia en Línea. </t>
  </si>
  <si>
    <t xml:space="preserve">Tiempo promedio en días de los servicios que ofrece el departamento de licencias de construcción. </t>
  </si>
  <si>
    <t>Tiempo promedio en días del otorgamiento de licencias de construcción</t>
  </si>
  <si>
    <t>Disminuidos los tiempos de los trámites del Departamento de Supervisión de Obra</t>
  </si>
  <si>
    <t>Porcentaje de avance de supervisión de obras de urbanización en el mes / porcentaje de obras a supervisar en el mes</t>
  </si>
  <si>
    <t>1.1 Llevar a cabo la supervisión de obras de urbanización</t>
  </si>
  <si>
    <t>Notificaciones de Visitas realizadas por el departamento de supervisión</t>
  </si>
  <si>
    <t>Tiempo promedio en días de los servicios que ofrece el departamento de supervisión</t>
  </si>
  <si>
    <t>Nota de visita</t>
  </si>
  <si>
    <t>Reporte de supevisión / orden de comisión</t>
  </si>
  <si>
    <t>Reporte de supervisión / orden de comisión</t>
  </si>
  <si>
    <t>Contar con los recursos humanos, tecnológicos y financieros suficientes para realizar las verificaciones de supervisión de obra reportadas.</t>
  </si>
  <si>
    <t xml:space="preserve">Contar con los recursos humanos, tecnológicos y financieros suficientes para realizar las verificaciones de supervisión de obra reportadas que permita disminuir el tiempo de atención.  </t>
  </si>
  <si>
    <t>Disminuidos los tiempos de los trámites del Departamento de Uso de Suelo</t>
  </si>
  <si>
    <t>Porcentaje de notificación de visita (de supervisión de obra) realizadas</t>
  </si>
  <si>
    <t>Número de notificaciones de visitas de supervisión de obra realizadas / Número de notificaciones de visitas de supervisión programadas</t>
  </si>
  <si>
    <t xml:space="preserve">1.1  Regularizar las licencias de construcción y uso de suelo. </t>
  </si>
  <si>
    <t xml:space="preserve">Tiempo promedio en días del servicios que ofrece el departamento de uso de suelo. </t>
  </si>
  <si>
    <t>Disminuidos los tiempos de los trámites del Departamento de Imagen Urbana</t>
  </si>
  <si>
    <t xml:space="preserve">5.1 Realizar la supervisión del Control de imagen urbana y regulación de los anuncios </t>
  </si>
  <si>
    <t>Porcentaje de notificaciones imagen urbana realizadas</t>
  </si>
  <si>
    <t>Número de notificaciones imagen urbana realizadas / Número de notificaciones imagen urbana total</t>
  </si>
  <si>
    <t xml:space="preserve">Tiempo promedio en días del servicios que ofrece el departamento de Imagen Urbana. </t>
  </si>
  <si>
    <t>Los trámites realizados por la población en materia de desarrollo urbano no son agiles, sencillos, simples, rápidos, y no existe la opción de realizar sus trámites vía internet y soportado por un proceso de digitalización documental para una mejor gestión.</t>
  </si>
  <si>
    <t xml:space="preserve"> Recursos  tecnológicos deficientes (computadoras)</t>
  </si>
  <si>
    <t xml:space="preserve"> No existe un sistema de gestión del desarrollo Urbano Municipal</t>
  </si>
  <si>
    <t>Perdida de tiempo en el desarrollo de los trámites ante la autoridad competente</t>
  </si>
  <si>
    <t xml:space="preserve"> Falta de estandarización de los trámites realizados.</t>
  </si>
  <si>
    <t>DEPENDENCIA: Secretaria de Desarrollo Urbano</t>
  </si>
  <si>
    <t xml:space="preserve">Mayor certidumbre jurídica para la prestación de servicios para sus habitantes del municipio de Aguascalientes.  </t>
  </si>
  <si>
    <t>1.1 Integrar expediente para municipalización de los Desarrollos habitacionales, comerciales y especiales</t>
  </si>
  <si>
    <t>Porcentaje de expedientes para la municipalización de los desarrollos habitacioales, comerciales y especiales integrados.</t>
  </si>
  <si>
    <t>Número de expedientes para municipalización integrados en el semestre / Número total de expedientes solicitados para municipalizar</t>
  </si>
  <si>
    <t>Porcentaje de expedientes</t>
  </si>
  <si>
    <t xml:space="preserve">Expediente de fraccionamiento por municipalizar que realiza el Departamento de Fraccionamientos. </t>
  </si>
  <si>
    <t xml:space="preserve">Los responsables de los fraccionamientos por municipal dan cumplimiento a la normatividad existente para su municipalización. </t>
  </si>
  <si>
    <t>Mayor inspección y supervisión de obras, de urbanización, edificación y construcciones de los desarrollos urbanos en el Municipio de Aguascalientes</t>
  </si>
  <si>
    <t>Porcentaje de supervisión de obra de los desarrollos urbanos para la municipalización de los desarrollos habitacioales, comerciales y especiales integrados.</t>
  </si>
  <si>
    <t>Número de obras supervisadas en el semestre / Número total de obras de desarrollos urbanos en el municipio de aguascalientes</t>
  </si>
  <si>
    <t xml:space="preserve">Mayor cumplimiento en la integración de los expedientes de fraccionamientos, condominios, desarrollos especiales y relotificaciónes y subdivisiones. </t>
  </si>
  <si>
    <t xml:space="preserve">Porcentaje de Avance de integración de expedientes de fraccionamientos, condominios, desarrollos especiales y relotificaciones y subdivisiones. </t>
  </si>
  <si>
    <t xml:space="preserve">Compendio de expedientes de fraccionamientos, condominios, desarrollos especiales y relotificaciones y subdivisiones. </t>
  </si>
  <si>
    <t xml:space="preserve">Los responsables de los desarrollos no entreguen la información completa. </t>
  </si>
  <si>
    <t xml:space="preserve">Mayor control patrimonial Inmobiliario, administrando  los bienes inmuebles pertenecientes al municipio de Aguascalientes, dando cumplimiento a la ley general de contabilidad gubernamental. </t>
  </si>
  <si>
    <t>Porcentaje de Avance de integración de compendio del patrimonio inmobiliario del Municipio de Aguascalientes</t>
  </si>
  <si>
    <t>Compendio de Bienes Inmuebles del Municipio de Aguascalientes</t>
  </si>
  <si>
    <t xml:space="preserve">No sesione la comisión de bienes inmuebles para la ditaminación de los asuntos refieridos a dicho comité. </t>
  </si>
  <si>
    <t>Porcentaje de solicitudes atendidas para la asignación de predios</t>
  </si>
  <si>
    <t>Númeró de solicitudes atendidas en el mes / Número de solicitudes recibidas en el mes</t>
  </si>
  <si>
    <t>Porcentaje de solicitudes</t>
  </si>
  <si>
    <t>Acta del Comité
Solicitud</t>
  </si>
  <si>
    <t xml:space="preserve">Integrando la información del desarrollador a la Plataforma Integral del Desarrollo Urbano e implementando mecanismos tecnológicos permitirá contar con información en tiempo real de los movimientos y destinos de los predios a cargo del municipio de Aguascalientes. </t>
  </si>
  <si>
    <t xml:space="preserve">Mayor coordinación, operación y mantenimiento del sistemas cartográfico del Desarrollo Urbano del Municipio de Aguascalientes. </t>
  </si>
  <si>
    <t xml:space="preserve">Porcentaje de expedientes para digitalizar los polígonos, manzanas y lotes nuevos en el Sistema de Información Cartográfico de Desarrollo Urbano. </t>
  </si>
  <si>
    <t xml:space="preserve">Número de expedientes para digitalizar en el mes / Número total de expedientes solicitados para digitalizar. </t>
  </si>
  <si>
    <t xml:space="preserve">Porcentaje de Digitalización </t>
  </si>
  <si>
    <t>Sistema de Cartografía</t>
  </si>
  <si>
    <t xml:space="preserve">Implementando procedimientos, programas y equipo de punta en la digitalización de los polígonos, manzanas y predios, conectando con los demás sistemas cartográficos a nivel municipal, estatal y federal. </t>
  </si>
  <si>
    <t xml:space="preserve">1.1 Integrar expediente de supervisión de obra de los desarrollos urbanos para municipalización de los Desarrollos habitacionales, comerciales y especiales. </t>
  </si>
  <si>
    <t>1.1 Administrar los bienes inmuebles del municipio de Aguascalientes</t>
  </si>
  <si>
    <t>1.1 Integrar información de predios de nuevos desarrollos al sistema de Información Cartográfico Desarrollo Urbano.</t>
  </si>
  <si>
    <t>Número de fraccionamientos municipalizados en el año</t>
  </si>
  <si>
    <t>Pérdida de tiempo y recursos de los contribuyentes</t>
  </si>
  <si>
    <t>Tiempo y recursos de los usuarios que realizan un trámite ante la autoridad conducente</t>
  </si>
  <si>
    <t xml:space="preserve">No existe una simplificación administrativa en materia del desarrollo urbano. </t>
  </si>
  <si>
    <t>Atención deficiente por parte del personal de la dependencia</t>
  </si>
  <si>
    <t xml:space="preserve">Duplicidad de funciones y procesos en la administración municipal. </t>
  </si>
  <si>
    <t xml:space="preserve">Atención deficiente por parte del personal de la administración municipal </t>
  </si>
  <si>
    <t>Falta de recursos para la adquisición de recursos materiales y  contratación de personal</t>
  </si>
  <si>
    <t>Los trámites realizados por la población en materia de desarrollo urbano son agiles, sencillos y rápidos a través de una excelente atención, simplificación de procesos, la opción de realizar sus trámites vía internet y soportado por un proceso de digitalización documental para una mejor gestión.</t>
  </si>
  <si>
    <t>Informe de la Gestión del Desarrollo Urbano</t>
  </si>
  <si>
    <t>Asesoría y seguimiento legal en asuntos jurídicos</t>
  </si>
  <si>
    <t>Participación Ciudadana en el Desarrollo Urbano</t>
  </si>
  <si>
    <t>Innovación Institucional en materia del desarrollo urbano.</t>
  </si>
  <si>
    <t>Informe de Gestión Legal en materia de Desarrollo Urbano Municipal</t>
  </si>
  <si>
    <t>Acciones por tu Colonia Desarrollo Urbano</t>
  </si>
  <si>
    <t xml:space="preserve">Programación presupuestal inadecuada </t>
  </si>
  <si>
    <t xml:space="preserve">No se cuenta con la infraestructura y el equipo necesario para realizar la plataforma informática en materia de desarrollo urbano. </t>
  </si>
  <si>
    <t xml:space="preserve">No existe una integración de la información que el propio municipio genera. Falta de un big data. </t>
  </si>
  <si>
    <t xml:space="preserve">Falta de procesos operativos integrados de los distintos servicios que ofrece la propia secretaria y otras instancias de gobierno. </t>
  </si>
  <si>
    <t>Reuniones Operativas y de planeación de la Alta Dirección</t>
  </si>
  <si>
    <t>Comites y Subcomités que forma parte la Secretaria de Desarrollo Urbano</t>
  </si>
  <si>
    <t xml:space="preserve">Reuniones de Trabajo con el presidente de la comisión de desarrollo urbano del cabildo para promover la actualización de los instrumentos juridicos del municipio. </t>
  </si>
  <si>
    <t>PROGRAMA: Innovación Institucional.</t>
  </si>
  <si>
    <t>Servicio 072</t>
  </si>
  <si>
    <t>Actualización del Código Municipal</t>
  </si>
  <si>
    <t>Informe de Gobierno</t>
  </si>
  <si>
    <t>Atención a las peticiones de la ciudadania en materia de desarrollo urbano</t>
  </si>
  <si>
    <t>Los recursos y el tiempo de respuesta de los procesos relacionados con el desarrollo urbano son deficientes en comparación con las necesidades y requerimientos que en el presente demanda la población.</t>
  </si>
  <si>
    <t>Falta de capacitación al personal sobre los procedimientos técnicos y legales para la supervisión del desarrollo urbano de los fraccionamientos en el municipio de Aguascalientes.</t>
  </si>
  <si>
    <t>No hay las herramientas necesarias para la ejecución eficiente y eficaz de las atribuciones y responsabilidades de sedum/ personal calificado y procesos eficientes, que permitan establecer las prioridades en materia del control urbano.</t>
  </si>
  <si>
    <t>No se ha reducido el tiempo de respuesta en el otorgamiento de las licencia al perito responsable de obra en obras.</t>
  </si>
  <si>
    <t>Descontrol de los procesos en materia del desarrollo urbano.</t>
  </si>
  <si>
    <t>Tiempos, retrabajos y omisiones por parte del personal encargado del control urbano.</t>
  </si>
  <si>
    <t xml:space="preserve">Descontrol de los procesos operativos en materia del desarrollo urbano que permita priorizar las acciones conducentes en la materia. </t>
  </si>
  <si>
    <t>Se llevan a cabo obras sin permiso y no existe una adecuada supervisión de las mismas causando problemas a la población.</t>
  </si>
  <si>
    <t xml:space="preserve">Existen otorgamiento de alineamientos y compatibilidad urbanística en lugares en donde no proceden así como el descontrol del desarrollo del municipio. </t>
  </si>
  <si>
    <t>Los recursos y el tiempo de respuesta de los procesos relacionados con el desarrollo urbano serán optimizados mediante la implementación de una reingeniería integral de las áreas correspondientes.</t>
  </si>
  <si>
    <t>Reingeniería de Procesos de Control Urbano .</t>
  </si>
  <si>
    <t>PROGRAMA: Reingeniería de Procesos de Control Urbano .</t>
  </si>
  <si>
    <t>Gastos excesivos por retrabajos por parte de los ciudadanos y la propia institución</t>
  </si>
  <si>
    <t xml:space="preserve">Incremento de la carga de trabajo de las áreas por la falta de herramientas y procedimientos que permitan simplificar las actividades de los procedimientos de las áreas. </t>
  </si>
  <si>
    <t>no respetar la normatividad existente en materia de desarrollo urbano (planes y programas)</t>
  </si>
  <si>
    <t xml:space="preserve">Falta de un programa anual de capacitación en materia de actualización en el ámbito del desarrollo urbano. </t>
  </si>
  <si>
    <t>No existe una integración de la información que el propio municipio genera. Falta de un big data.</t>
  </si>
  <si>
    <t xml:space="preserve">Profesionalización de supervisión de obras de urbanización. </t>
  </si>
  <si>
    <t xml:space="preserve">Trámites de Licencia en Línea. </t>
  </si>
  <si>
    <t xml:space="preserve">Profesionalización de Verificación de Control Urbano. </t>
  </si>
  <si>
    <t xml:space="preserve">Reducción de Tiempos de Respuesta en Trámites de Ventanilla. </t>
  </si>
  <si>
    <t>SEDUM DIGITAL Supervisión y Verificación</t>
  </si>
  <si>
    <t xml:space="preserve">Disminución de los errores en la aplicación de los procedimientos administrativos en materia de desarrollo urbano. </t>
  </si>
  <si>
    <t xml:space="preserve">Cursos otorgados por las instancias de gobierno, camaras y colegios de ingenieros promoviendo entre el personal de las distintas areas. </t>
  </si>
  <si>
    <t>Sistemas informáticos actuales buscando su modificación y actualización.</t>
  </si>
  <si>
    <t xml:space="preserve">Certificación del personal en procedimientos operativos del control urbano otorgado por alguna institución pública o privada. </t>
  </si>
  <si>
    <t xml:space="preserve">Implementar tecnologías que permitan disminuir el uso de papel y lograr administrar la información recabada en campo. </t>
  </si>
  <si>
    <t>Supervisión de obras que cumplan con la normatividad</t>
  </si>
  <si>
    <t>Disminución de los costos directos e indirectos de los ciudadanos para tramitar algun permiso ante la secretaria de desarrollo urbano</t>
  </si>
  <si>
    <t>Mejorar la atención hacia la ciudadania en materia de supervisión y verificación de obra y uso de suelo</t>
  </si>
  <si>
    <t xml:space="preserve">Aplicar la normatividad existente en materia de control urbano en el municipio de Aguascalientes. </t>
  </si>
  <si>
    <t>No existe una atención de manera oportuna y transparente en la realización de trámites relacionados con el desarrollo urbano, privilegiando la atención y asesoría personalizada y profesional.</t>
  </si>
  <si>
    <t>No existe seguimiento al cumplimiento de las obligaciones de los desarrolladores e integrarlo en expediente, en relación a fraccionamientos, condominios, desarrollos especiales y relotificaciones y subdivisiones.</t>
  </si>
  <si>
    <t>PROGRAMA: Atención oportuna y con transparencia</t>
  </si>
  <si>
    <t>No hay una administración adecuada de los bienes inmuebles pertenecientes al municipio de Aguascalientes, dando cumplimiento a la ley general de contabilidad gubernamental</t>
  </si>
  <si>
    <t>No hay un sistema para la integración y difusión del acervo cartográfico en materia de desarrollo urbano municipal e intermunicipal</t>
  </si>
  <si>
    <t xml:space="preserve"> Falta de certidumbre de la tenencia de las propiedades. Incumplimiento del fraccionador ante la población.</t>
  </si>
  <si>
    <t xml:space="preserve"> Descontrol, invasión de tierras, retrasos y omisiones de la autoridad en el cumplimiento de la norma en materia del desarrollo urbano.</t>
  </si>
  <si>
    <t xml:space="preserve"> Existe una duplicación de esfuerzos en materia de georeferenciación y duplicación de trabajos.</t>
  </si>
  <si>
    <t>Atención oportuna y con transparencia en la realización de trámites relacionados con el desarrollo urbano.</t>
  </si>
  <si>
    <t>Autorización y municipalización de Fraccionamientos.</t>
  </si>
  <si>
    <t>Control patrimonial del inmobiliario del municipio de Aguascalientes.</t>
  </si>
  <si>
    <t>Sistema de Información Cartográfico Desarrollo Urbano.</t>
  </si>
  <si>
    <t>SEDUM DIGITAL Fraccionamientos</t>
  </si>
  <si>
    <t>SEDUM DIGITAL Cartografía Urbana</t>
  </si>
  <si>
    <t>SEDUM DIGITAL Control Urbano</t>
  </si>
  <si>
    <t xml:space="preserve">Otorgamiento de los servicios basicos por parte de los fraccionadores en el municipio de Aguascalientes hacia la población que adquiere una vivienda. </t>
  </si>
  <si>
    <t xml:space="preserve">Falta de recursos materiales y humanos debido a una programación presupuestal inadecuada. </t>
  </si>
  <si>
    <t>No se cuenta con la infraestructura y el equipo necesario para realizar la plataforma informática en materia de desarrollo urbano.</t>
  </si>
  <si>
    <t xml:space="preserve">No existe una integralidad de la información en materia de desarrollo urbano entre las instancias de gobierno a nivel municipal, estatal y federal. </t>
  </si>
  <si>
    <t>Servicios públicos deficientes</t>
  </si>
  <si>
    <t xml:space="preserve">Fraccionamientos sin municipalizar debido a que incumplen con los procedimientos estable idos para su municipalización. </t>
  </si>
  <si>
    <t xml:space="preserve">Información no accesible en línea para los ciudadanos. </t>
  </si>
  <si>
    <t xml:space="preserve">Duplicidad de información por parte de las instancias de gobierno en el ámbito municipal, estatal y federal. </t>
  </si>
  <si>
    <t>Atender de manera oportuna y transparente en la realización de trámites relacionados con el desarrollo urbano, privilegiando la atención y asesoría personalizada y profesional.</t>
  </si>
  <si>
    <t>Municipalizar los Fraccionamientos</t>
  </si>
  <si>
    <t>Otorgar servicios públicos de calidad</t>
  </si>
  <si>
    <t>Ordenar la información cartográfica de forma digital para acceso de la misma por medio del internet.</t>
  </si>
  <si>
    <t xml:space="preserve">Eliminar duplicidad de procedimientos operativos por parte de las instancias de gobierno municipal, estatal y federal en materia de cartografía urbana. </t>
  </si>
  <si>
    <t>Agilizar los trámites realizados por la población en materia de desarrollo urbano a través de una excelente atención, simplificación de procesos, la opción de realizar sus trámites vía internet y soportado por un proceso de digitalización documental para una mejor gestión.</t>
  </si>
  <si>
    <t>Apertura de un negocio</t>
  </si>
  <si>
    <t>El promedio de los percentiles en que se ubica la ciudad en cada uno de los
factores que determinan la facilidad para abrir un negocio: número de trámites, tiempo
(días) y costo (% ingresos per cápita). Este indicador se calcula a nivel estatal</t>
  </si>
  <si>
    <t>Percentil promedio</t>
  </si>
  <si>
    <t>Dos años</t>
  </si>
  <si>
    <t>Índice de Competitividad Urbana IMCO</t>
  </si>
  <si>
    <t>Administrar el control urbano con el otorgamiento de las autorizaciones establecidas en el marco legal del municipio de Aguascalientes</t>
  </si>
  <si>
    <t>Tiempo de respuesta por trámite en promedio</t>
  </si>
  <si>
    <t xml:space="preserve">Promedio de (Fecha de ingreso de solicitud - Fecha de entrega de solicitud) </t>
  </si>
  <si>
    <t>Semestre</t>
  </si>
  <si>
    <t>Auditoria interna de calidad
Auditoria externa de calidad</t>
  </si>
  <si>
    <t xml:space="preserve">Los responsables de los 10 procesos que integran la Plataforma Integral del Desarrollo Urbano realizan las adecuaciones, cambios, ajustes, alineamientos y modificaciones a los procesos para sistematizarlos en una sola plataforma. </t>
  </si>
  <si>
    <t>Atender de manera oportuna y transparente en la realización de trámites relacionados con el desarrollo urbano, privilegiando la atención y asesoría personalizada y profesional</t>
  </si>
  <si>
    <t>% de fraccionamientos municipalizados</t>
  </si>
  <si>
    <t>Número de fraccionamientos municipalizados / Número total de Desarrollos Urbanos en el Municipio de Aguascalientes
Número de fraccionamientos sin municipalizar.</t>
  </si>
  <si>
    <t xml:space="preserve">Expediente de fraccionamiento por municipalizar. </t>
  </si>
  <si>
    <t>Aplicar la normatividad establecida en fraccionamientos, condominios y desarrollos especiales de los usos permitidos en concordancia con el plano de uso de suelo autorizado por las autoridades competentes</t>
  </si>
  <si>
    <t>% de Desarrollos Urbanos del Municipio de Aguascalientes en Proceso</t>
  </si>
  <si>
    <t>Número de fraccionamientos en proceso de municipalización / Número total de Desarrollos Urbanos en el Municipio de Aguascalientes
Número de fraccionamientos sin municipalizar.</t>
  </si>
  <si>
    <t>Expediente de fraccionamiento en proceso de municipalizar</t>
  </si>
  <si>
    <t>Optimizar los recursos y el tiempo de respuesta de los procesos relacionados con el desarrollo urbano mediante la implementación de una reingenierí integral de las áreas correspondientes</t>
  </si>
  <si>
    <t xml:space="preserve">Implementando la Plataforma Integral del Desarrollo Urbano disminuirán los tiempos de respuesta al otorgamiento de los trámites y servicios que ofrece la Secretaria. </t>
  </si>
  <si>
    <t>Mejora de los procesos de control urbano del municipio de Aguascalientes implementando una reingeniería normativa, de manejo de información,  acceso a los trámites y lenguaje utilizado para su mejor desempeño.</t>
  </si>
  <si>
    <t xml:space="preserve">Implementando la prestación de los servicios por medio digital permitiendo a los ciudadanos gestionar y realizar sus trámites ante la secretaria disminuirá el costo operativo de la secretaria y se incrementará la recaudación de recursos hacia el municipio. </t>
  </si>
  <si>
    <t xml:space="preserve">Días promedio para otorgamiento de una licencia de construcción y Uso de Suelo en el municipio de Aguascalientes. </t>
  </si>
  <si>
    <t xml:space="preserve">vc </t>
  </si>
  <si>
    <t>x</t>
  </si>
  <si>
    <t>SUELDO BASE</t>
  </si>
  <si>
    <t>SERVICIO SOCIAL O PRACTICA PROFESIONAL</t>
  </si>
  <si>
    <t>QUINQUENIO</t>
  </si>
  <si>
    <t>GRATIFICACIÓN ANUAL</t>
  </si>
  <si>
    <t xml:space="preserve">PRIMA VACACIONAL </t>
  </si>
  <si>
    <t>COMPENSACIONES</t>
  </si>
  <si>
    <t>GRATIFICACIONES</t>
  </si>
  <si>
    <t>PRESTACIONES ECONÓMICAS</t>
  </si>
  <si>
    <t>CUOTAS PATRONALES IMSS</t>
  </si>
  <si>
    <t>FONDO DE VIVIENDA MUNICIPIO</t>
  </si>
  <si>
    <t>SAR</t>
  </si>
  <si>
    <t>SEGURO VIDA</t>
  </si>
  <si>
    <t>AHORRO</t>
  </si>
  <si>
    <t>ISR</t>
  </si>
  <si>
    <t>CANASTA BÁSICA</t>
  </si>
  <si>
    <t>AYUDA DE TRANSPORTE</t>
  </si>
  <si>
    <t>AYUDA DE RENTA</t>
  </si>
  <si>
    <t>AYUDA HABITACIÓN</t>
  </si>
  <si>
    <t>PREMIO DE PUNTUALIDAD</t>
  </si>
  <si>
    <t>PAPELERÍA Y ARTÍCULOS  DE OFICINA</t>
  </si>
  <si>
    <t>MATERIALES Y ÚTILES DE IMPRESIÓN Y REPRODUCCIÓN</t>
  </si>
  <si>
    <t>MATERIAL DE COMPUTO Y COMUNICACIONES</t>
  </si>
  <si>
    <t>MATERIAL DE INFORMACIÓN</t>
  </si>
  <si>
    <t>ARTÍCULOS DE LIMPIEZA</t>
  </si>
  <si>
    <t>ALIMENTOS</t>
  </si>
  <si>
    <t>OTROS MATERIALES ELÉCTRICOS Y ELECTRÓNICOS</t>
  </si>
  <si>
    <t>FIBRAS SINTÉTICAS, HULES, PLÁSTICOS Y DERIVADOS</t>
  </si>
  <si>
    <t>COMBUSTIBLES</t>
  </si>
  <si>
    <t>LUBRICANTES Y ADITIVOS</t>
  </si>
  <si>
    <t>REFACCIONES</t>
  </si>
  <si>
    <t>ENERGÍA ELÉCTRICA</t>
  </si>
  <si>
    <t>TELEFONÍA TRADICIONAL</t>
  </si>
  <si>
    <t>SERVICIOS DE ACCESO DE INTERNET, REDES Y PROCESAMIENTO DE INFORMACIÓN</t>
  </si>
  <si>
    <t>PENSIÓN Y ESTACIONAMIENTO</t>
  </si>
  <si>
    <t>EQUIPO DE FOTOCOPIADO</t>
  </si>
  <si>
    <t>HONORARIOS PERSONAS FÍSICAS</t>
  </si>
  <si>
    <t>HONORARIOS PERSONAS MORALES</t>
  </si>
  <si>
    <t>CURSOS, CONGRESOS Y CONVENCIONES</t>
  </si>
  <si>
    <t>SEGURO VEHICULAR</t>
  </si>
  <si>
    <t>CONSERVACIÓN Y MANTENIMIENTO MENOR DE INMUEBLES</t>
  </si>
  <si>
    <t>MANTENIMIENTO Y REPARACIÓN DE VEHÍCULOS</t>
  </si>
  <si>
    <t>MANTENIMIENTO, INSTALACIÓN, REPARACIÓN Y DE MAQUINARIA, OTROS EQUIPOS Y HERRAMIENTA</t>
  </si>
  <si>
    <t>FUMIGACIONES</t>
  </si>
  <si>
    <t>DIFUSIÓN POR RADIO Y TELEVISIÓN</t>
  </si>
  <si>
    <t>DIFUSIÓN IMPRESA</t>
  </si>
  <si>
    <t>OTROS SERVICIOS DE INFORMACIÓN</t>
  </si>
  <si>
    <t>PASAJES AÉREOS</t>
  </si>
  <si>
    <t>PASAJES TERRESTRES</t>
  </si>
  <si>
    <t>VIÁTICOS EN EL PAÍS</t>
  </si>
  <si>
    <t>GASTOS DE ORDEN SOCIAL Y CULTURAL</t>
  </si>
  <si>
    <t>PLACAS Y TENENCIAS</t>
  </si>
  <si>
    <t>IMPUESTO SOBRE NÓMINAS Y OTROS QUE SE DERIVEN DE UNA RELACIÓN LABORAL</t>
  </si>
  <si>
    <t>MUEBLES DE OFICINA Y ESTANTERÍA</t>
  </si>
  <si>
    <t>EQUIPO DE CÓMPUTO Y DE TECNOLOGÍA DE LA INFORMACIÓN</t>
  </si>
  <si>
    <t>OTROS MOBILIARIOS Y EQUIPOS DE ADMINISTRACIÓN</t>
  </si>
  <si>
    <t>VEHÍCULOS Y EQUIPO DE TRANSPORTE TERRESTRE</t>
  </si>
  <si>
    <t>EQUIPO DE COMUNICACIÓN Y TELECOMUNICACIÓN</t>
  </si>
  <si>
    <t>BONO AÑOS SERVICIO</t>
  </si>
  <si>
    <t>BONO DE FERIA</t>
  </si>
  <si>
    <t>GUARDERÍAS</t>
  </si>
  <si>
    <t>NEUMÁTICOS</t>
  </si>
  <si>
    <t>OTROS SERVICIOS DIVERSOS</t>
  </si>
  <si>
    <t>VERIFICACIÓN</t>
  </si>
  <si>
    <t>HONORARIOS LICENCIAS DE CONSTRUCCIÓN</t>
  </si>
  <si>
    <t>MATERIALES DE SEÑALIZACIÓN</t>
  </si>
  <si>
    <t>HERRAMIENTAS MENORES</t>
  </si>
  <si>
    <t>PRODUCTOS QUÍMICOS BÁSICOS</t>
  </si>
  <si>
    <t>PINTURAS BARNICES Y SIMILARES</t>
  </si>
  <si>
    <t>MATERIALES COMPLEMENTARIOS</t>
  </si>
  <si>
    <t>VIDRIO Y PRODUCTOS DE VIDRIO</t>
  </si>
  <si>
    <t>MADERA Y PRODUCTOS DE MADERA</t>
  </si>
  <si>
    <t>OTROS GASTOS POR RESPONSABILIDADES</t>
  </si>
  <si>
    <t>SERVICIOS PROFESIONALES ESPECIALIZADOS</t>
  </si>
  <si>
    <t>AFECTACIONES DE PREDIOS</t>
  </si>
  <si>
    <t>INDEMNIZACIONES</t>
  </si>
  <si>
    <t>001H00H0205020202170G17031111011131</t>
  </si>
  <si>
    <t>001H00H0205020202170G17031111011311</t>
  </si>
  <si>
    <t>001H00H0205020202170G17031111011321</t>
  </si>
  <si>
    <t>001H00H0205020202170G17031111011322</t>
  </si>
  <si>
    <t>001H00H0205020202170G17031111011341</t>
  </si>
  <si>
    <t>001H00H0205020202170G17031111011343</t>
  </si>
  <si>
    <t>001H00H0205020202170G17031111011411</t>
  </si>
  <si>
    <t>001H00H0205020202170G17031111011342</t>
  </si>
  <si>
    <t xml:space="preserve">BONO ANTIGÜEDAD </t>
  </si>
  <si>
    <t>001H00H0105020202170E170300001111011131</t>
  </si>
  <si>
    <t>001H00H0105020202170E170300001111011231</t>
  </si>
  <si>
    <t>001H00H0105020202170E170300001111011311</t>
  </si>
  <si>
    <t>001H00H0105020202170E170300001111011321</t>
  </si>
  <si>
    <t>001H00H0105020202170E170300001111011322</t>
  </si>
  <si>
    <t>001H00H0105020202170E170300001111011341</t>
  </si>
  <si>
    <t>001H00H0105020202170E170300001111011342</t>
  </si>
  <si>
    <t>001H00H0105020202170E170300001111011343</t>
  </si>
  <si>
    <t>001H00H0105020202170E170300001111011411</t>
  </si>
  <si>
    <t>001H00H0105020202170E170300001111011412</t>
  </si>
  <si>
    <t>001H00H0105020202170E170300001111011413</t>
  </si>
  <si>
    <t>001H00H0105020202170E170300001111011421</t>
  </si>
  <si>
    <t>001H00H0105020202170E170300001111011431</t>
  </si>
  <si>
    <t>001H00H0105020202170E170300001111011441</t>
  </si>
  <si>
    <t>001H00H0105020202170E170300001111011511</t>
  </si>
  <si>
    <t>001H00H0105020202170E170300001111011541</t>
  </si>
  <si>
    <t>001H00H0105020202170E170300001111011591</t>
  </si>
  <si>
    <t>001H00H0105020202170E170300001111011592</t>
  </si>
  <si>
    <t>001H00H0105020202170E170300001111011593</t>
  </si>
  <si>
    <t>001H00H0105020202170E170300001111011594</t>
  </si>
  <si>
    <t>001H00H0105020202170E170300001111011711</t>
  </si>
  <si>
    <t>001H00H0105020202170E170300001111011713</t>
  </si>
  <si>
    <t>001H00H0105020202170E170300001111012111</t>
  </si>
  <si>
    <t>001H00H0105020202170E170300001111012121</t>
  </si>
  <si>
    <t>001H00H0105020202170E170300001111012141</t>
  </si>
  <si>
    <t>001H00H0105020202170E170300001111012151</t>
  </si>
  <si>
    <t>001H00H0105020202170E170300001111012161</t>
  </si>
  <si>
    <t>001H00H0105020202170E170300001111012211</t>
  </si>
  <si>
    <t>001H00H0105020202170E170300001111012465</t>
  </si>
  <si>
    <t>001H00H0105020202170E170300001111012561</t>
  </si>
  <si>
    <t>001H00H0105020202170E170300001111012611</t>
  </si>
  <si>
    <t>001H00H0105020202170E170300001111012612</t>
  </si>
  <si>
    <t>001H00H0105020202170E170300001111012961</t>
  </si>
  <si>
    <t>001H00H0105020202170E170300001111013111</t>
  </si>
  <si>
    <t>001H00H0105020202170E170300001111013141</t>
  </si>
  <si>
    <t>001H00H0105020202170E170300001111013171</t>
  </si>
  <si>
    <t>001H00H0105020202170E170300001111013223</t>
  </si>
  <si>
    <t>001H00H0105020202170E170300001111013233</t>
  </si>
  <si>
    <t>001H00H0105020202170E170300001111013311</t>
  </si>
  <si>
    <t>001H00H0105020202170E170300001111013312</t>
  </si>
  <si>
    <t>001H00H0105020202170E170300001111013341</t>
  </si>
  <si>
    <t>001H00H0105020202170E170300001111013451</t>
  </si>
  <si>
    <t>001H00H0105020202170E170300001111013511</t>
  </si>
  <si>
    <t>001H00H0105020202170E170300001111013551</t>
  </si>
  <si>
    <t>001H00H0105020202170E170100001111013981</t>
  </si>
  <si>
    <t>001H00H0105020202170E170300001111013591</t>
  </si>
  <si>
    <t>001H00H0105020202170E170300001111013611</t>
  </si>
  <si>
    <t>001H00H0105020202170E170300001111013612</t>
  </si>
  <si>
    <t>001H00H0105020202170E170300001111013691</t>
  </si>
  <si>
    <t>001H00H0105020202170E170300001111013711</t>
  </si>
  <si>
    <t>001H00H0105020202170E170300001111013721</t>
  </si>
  <si>
    <t>001H00H0105020202170E170300001111013751</t>
  </si>
  <si>
    <t>001H00H0105020202170E170300001111013821</t>
  </si>
  <si>
    <t>001H00H0105020202170E170300001111013922</t>
  </si>
  <si>
    <t>001H00H0105020202170E170300001111015151</t>
  </si>
  <si>
    <t>001H00H0105020202170E170100001111011131</t>
  </si>
  <si>
    <t>001H00H0105020202170E170100001111011231</t>
  </si>
  <si>
    <t>001H00H0105020202170E170100001111011311</t>
  </si>
  <si>
    <t>001H00H0105020202170E170100001111011321</t>
  </si>
  <si>
    <t>001H00H0105020202170E170100001111011322</t>
  </si>
  <si>
    <t>001H00H0105020202170E170100001111011341</t>
  </si>
  <si>
    <t>001H00H0105020202170E170100001111011343</t>
  </si>
  <si>
    <t>001H00H0105020202170E170100001111011411</t>
  </si>
  <si>
    <t>001H00H0105020202170E170100001111011412</t>
  </si>
  <si>
    <t>001H00H0105020202170E170100001111011421</t>
  </si>
  <si>
    <t>001H00H0105020202170E170100001111011431</t>
  </si>
  <si>
    <t>001H00H0105020202170E170100001111011441</t>
  </si>
  <si>
    <t>001H00H0105020202170E170100001111011511</t>
  </si>
  <si>
    <t>001H00H0105020202170E170100001111011541</t>
  </si>
  <si>
    <t>001H00H0105020202170E170100001111011591</t>
  </si>
  <si>
    <t>001H00H0105020202170E170100001111011592</t>
  </si>
  <si>
    <t>001H00H0105020202170E170100001111011593</t>
  </si>
  <si>
    <t>001H00H0105020202170E170100001111011594</t>
  </si>
  <si>
    <t>001H00H0105020202170E170100001111011711</t>
  </si>
  <si>
    <t>001H00H0105020202170E170300001111015111</t>
  </si>
  <si>
    <t>001H00H0105020202170E170300001111015191</t>
  </si>
  <si>
    <t>001H00H0105020202170E170300001111015411</t>
  </si>
  <si>
    <t>001H00H0105020202170E170300001111015651</t>
  </si>
  <si>
    <t>001H00H0105020202170E170100001111011342</t>
  </si>
  <si>
    <t>001H00H0105020202170E170100001111011713</t>
  </si>
  <si>
    <t>001H00H0105020202170E170100001111011413</t>
  </si>
  <si>
    <t>001H00H0305020201170G170300001111011131</t>
  </si>
  <si>
    <t>001H00H0305020201170G170300001111011311</t>
  </si>
  <si>
    <t>001H00H0305020201170G170300001111011321</t>
  </si>
  <si>
    <t>001H00H0305020201170G170300001111011322</t>
  </si>
  <si>
    <t>001H00H0305020201170G170300001111011341</t>
  </si>
  <si>
    <t>001H00H0305020201170G170300001111011343</t>
  </si>
  <si>
    <t>001H00H0305020201170G170300001111011411</t>
  </si>
  <si>
    <t>001H00H0305020201170G170300001111011412</t>
  </si>
  <si>
    <t>001H00H0305020201170G170300001111011413</t>
  </si>
  <si>
    <t>001H00H0305020201170G170300001111011421</t>
  </si>
  <si>
    <t>001H00H0305020201170G170300001111011431</t>
  </si>
  <si>
    <t>001H00H0305020201170G170300001111011441</t>
  </si>
  <si>
    <t>001H00H0305020201170G170300001111011511</t>
  </si>
  <si>
    <t>001H00H0305020201170G170300001111011521</t>
  </si>
  <si>
    <t>001H00H0305020201170G170300001111011541</t>
  </si>
  <si>
    <t>001H00H0305020201170G170300001111011591</t>
  </si>
  <si>
    <t>001H00H0305020201170G170300001111011592</t>
  </si>
  <si>
    <t>001H00H0305020201170G170300001111011593</t>
  </si>
  <si>
    <t>001H00H0305020201170G170300001111011594</t>
  </si>
  <si>
    <t>001H00H0305020201170G170300001111011711</t>
  </si>
  <si>
    <t>001H00H0305020201170G170300001111011713</t>
  </si>
  <si>
    <t>001H00H0305020201170G170300001111012111</t>
  </si>
  <si>
    <t>001H00H0305020201170G170300001111012121</t>
  </si>
  <si>
    <t>001H00H0305020201170G170300001111012141</t>
  </si>
  <si>
    <t>001H00H0305020201170G170300001111012151</t>
  </si>
  <si>
    <t>001H00H0305020201170G17030001111012161</t>
  </si>
  <si>
    <t>001H00H0305020201170G17030001111012211</t>
  </si>
  <si>
    <t>001H00H0305020201170G170300001111012441</t>
  </si>
  <si>
    <t>001H00H0305020201170G170300001111012451</t>
  </si>
  <si>
    <t>001H00H0305020201170G170300001111012481</t>
  </si>
  <si>
    <t>001H00H0305020201170G170300001111012491</t>
  </si>
  <si>
    <t>001H00H0305020201170G170300001111012511</t>
  </si>
  <si>
    <t>001H00H0305020201170G170300001111012611</t>
  </si>
  <si>
    <t>001H00H0305020201170G170300001111012612</t>
  </si>
  <si>
    <t>001H00H0305020201170G170300001111012911</t>
  </si>
  <si>
    <t>001H00H0305020201170G170300001111012961</t>
  </si>
  <si>
    <t>001H00H0305020201170G170300001111013141</t>
  </si>
  <si>
    <t>001H00H0305020201170G170300001111013171</t>
  </si>
  <si>
    <t>001H00H0305020201170G170300001111013311</t>
  </si>
  <si>
    <t>001H00H0305020201170G170300001111013312</t>
  </si>
  <si>
    <t>001H00H0305020201170G170300001111013391</t>
  </si>
  <si>
    <t>001H00H0305020201170G170300001111013451</t>
  </si>
  <si>
    <t>001H00H0305020201170G170300001111013511</t>
  </si>
  <si>
    <t>001H00H0305020201170G170300001111013551</t>
  </si>
  <si>
    <t>001H00H0305020201170G170300001111013821</t>
  </si>
  <si>
    <t>001H00H0305020201170G170300001111013922</t>
  </si>
  <si>
    <t>001H00H0305020201170G170300001111013923</t>
  </si>
  <si>
    <t>001H00H0305020201170G170300001111017922</t>
  </si>
  <si>
    <t>001H00H0305020201170G17020001111011131</t>
  </si>
  <si>
    <t>001H00H0305020201170G170200001111011311</t>
  </si>
  <si>
    <t>001H00H0305020201170G170200001111011321</t>
  </si>
  <si>
    <t>001H00H0305020201170G170200001111011322</t>
  </si>
  <si>
    <t>001H00H0305020201170G170200001111011341</t>
  </si>
  <si>
    <t>001H00H0305020201170G170200001111011343</t>
  </si>
  <si>
    <t>001H00H0305020201170G170200001111011411</t>
  </si>
  <si>
    <t>001H00H0305020201170G170200001111011412</t>
  </si>
  <si>
    <t>001H00H0305020201170G170200001111011421</t>
  </si>
  <si>
    <t>001H00H0305020201170G170200001111011431</t>
  </si>
  <si>
    <t>001H00H0305020201170G170200001111011441</t>
  </si>
  <si>
    <t>001H00H0305020201170G170200001111011511</t>
  </si>
  <si>
    <t>001H00H0305020201170G170200001111011541</t>
  </si>
  <si>
    <t>001H00H0305020201170G170200001111011591</t>
  </si>
  <si>
    <t>001H00H0305020201170G170200001111011592</t>
  </si>
  <si>
    <t>001H00H0305020201170G170200001111011593</t>
  </si>
  <si>
    <t>001H00H0305020201170G170200001111011594</t>
  </si>
  <si>
    <t>001H00H0305020201170G170200001111011711</t>
  </si>
  <si>
    <t>001H00H0305020201170G170300001111012161</t>
  </si>
  <si>
    <t>001H00H0305020201170G170300001111012211</t>
  </si>
  <si>
    <t>001H00H0305020201170G170200001111013981</t>
  </si>
  <si>
    <t>001H00H0305020201170G170200001111011131</t>
  </si>
  <si>
    <t>001H00H0305020201170G170200001111011521</t>
  </si>
  <si>
    <t>001H00H0305020201170G17020001111011511</t>
  </si>
  <si>
    <t>001H00H0305020201170G170300001111013151</t>
  </si>
  <si>
    <t>001H00H0305020201170G17020000111011521</t>
  </si>
  <si>
    <t>001H00H0305020201170G17020001111011711</t>
  </si>
  <si>
    <t>001H00H0305020201170G170200001111011713</t>
  </si>
  <si>
    <t>001H00H0305020201170G170200001111011413</t>
  </si>
  <si>
    <t>001H00H0205020202170G170300001111011412</t>
  </si>
  <si>
    <t>001H00H0205020202170G170300001111011413</t>
  </si>
  <si>
    <t>001H00H0205020202170G170300001111011421</t>
  </si>
  <si>
    <t>001H00H0205020202170G170300001111011431</t>
  </si>
  <si>
    <t>001H00H0205020202170G170300001111011441</t>
  </si>
  <si>
    <t>001H00H0205020202170G170300001111011511</t>
  </si>
  <si>
    <t>001H00H0205020202170G170300001111011541</t>
  </si>
  <si>
    <t>001H00H0205020202170G170300001111011591</t>
  </si>
  <si>
    <t>001H00H0205020202170G170300001111011592</t>
  </si>
  <si>
    <t>001H00H0205020202170G170300001111011593</t>
  </si>
  <si>
    <t>001H00H0205020202170G170300001111011594</t>
  </si>
  <si>
    <t>001H00H0205020202170G170300001111011711</t>
  </si>
  <si>
    <t>001H00H0205020202170G170300001111011713</t>
  </si>
  <si>
    <t>001H00H0205020202170G170300001111012111</t>
  </si>
  <si>
    <t>001H00H0205020202170G170300001111012121</t>
  </si>
  <si>
    <t>001H00H0205020202170G170300001111012141</t>
  </si>
  <si>
    <t>001H00H0205020202170G170300001111012151</t>
  </si>
  <si>
    <t>001H00H0205020202170G170300001111012211</t>
  </si>
  <si>
    <t>001H00H0205020202170G170300001111012482</t>
  </si>
  <si>
    <t>001H00H0205020202170G170300001111012611</t>
  </si>
  <si>
    <t>001H00H0205020202170G170300001111012612</t>
  </si>
  <si>
    <t>001H00H0205020202170G170300001111012961</t>
  </si>
  <si>
    <t>001H00H0205020202170G170300001111012962</t>
  </si>
  <si>
    <t>001H00H0205020202170G170300001111013141</t>
  </si>
  <si>
    <t>001H00H0205020202170G170300001111013171</t>
  </si>
  <si>
    <t>001H00H0205020202170G170300001111013233</t>
  </si>
  <si>
    <t>001H00H0205020202170G170300001111013311</t>
  </si>
  <si>
    <t>001H00H0205020202170G170300001111013312</t>
  </si>
  <si>
    <t>001H00H0205020202170G170300001111013321</t>
  </si>
  <si>
    <t>001H00H0205020202170G170300001111013451</t>
  </si>
  <si>
    <t>001H00H0205020202170G170300001111013551</t>
  </si>
  <si>
    <t>001H00H0205020202170G170300001111013821</t>
  </si>
  <si>
    <t>001H00H0205020202170G170300001111013922</t>
  </si>
  <si>
    <t>001H00H0205020202170G170300001111013923</t>
  </si>
  <si>
    <t>001H00H0205020202170G170300001111013991</t>
  </si>
  <si>
    <t>001H00H0205020202170G170300001111011131</t>
  </si>
  <si>
    <t>001H00H0205020202170G170300001111011311</t>
  </si>
  <si>
    <t>001H00H0205020202170G170300001111011321</t>
  </si>
  <si>
    <t>001H00H0205020202170G170300001111011322</t>
  </si>
  <si>
    <t>001H00H0205020202170G170300001111011341</t>
  </si>
  <si>
    <t>001H00H0205020202170G170300001111011343</t>
  </si>
  <si>
    <t>001H00H0205020202170G170300001111011411</t>
  </si>
  <si>
    <t>001H00H0205020202170G170300001111013981</t>
  </si>
  <si>
    <t>001H00H0205020202170G170300001111011342</t>
  </si>
  <si>
    <t>001H00H0205020202170G170300000000111101</t>
  </si>
  <si>
    <t>INFORME</t>
  </si>
  <si>
    <t>FECHA DE CORREO</t>
  </si>
  <si>
    <t>RESPUESTA</t>
  </si>
  <si>
    <t>CODIGO</t>
  </si>
  <si>
    <t>DESCRIPCION</t>
  </si>
  <si>
    <t>PROPUESTAS POR DEPENDENCIAS 2017</t>
  </si>
  <si>
    <t>PROPUESTA DE PRESUPUESTO DE EGRESOS 2017</t>
  </si>
  <si>
    <t>DIFERENCIA</t>
  </si>
  <si>
    <t>H00</t>
  </si>
  <si>
    <t>SECRETARÍA DE DESARROLLO URBANO</t>
  </si>
  <si>
    <t>1.-</t>
  </si>
  <si>
    <t>Falta Exposición de Motivos</t>
  </si>
  <si>
    <t>1000</t>
  </si>
  <si>
    <t>2.-</t>
  </si>
  <si>
    <t>Falta programa Administrativo</t>
  </si>
  <si>
    <t>2000</t>
  </si>
  <si>
    <t>3.-</t>
  </si>
  <si>
    <t>Al modificar formato se desvinculan formulas</t>
  </si>
  <si>
    <t>3000</t>
  </si>
  <si>
    <t>5000</t>
  </si>
  <si>
    <t>7000</t>
  </si>
  <si>
    <t>VERSIÓN MAS RECIENTE RECIBIDA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</si>
</sst>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 #,##0_-;\-* #,##0_-;_-* &quot;-&quot;??_-;_-@_-"/>
  </numFmts>
  <fonts count="19" x14ac:knownFonts="1">
    <font>
      <sz val="11"/>
      <color theme="1"/>
      <name val="Calibri"/>
      <family val="2"/>
      <scheme val="minor"/>
    </font>
    <font>
      <sz val="11"/>
      <color theme="1"/>
      <name val="Calibri"/>
      <family val="2"/>
      <scheme val="minor"/>
    </font>
    <font>
      <sz val="12"/>
      <color theme="1"/>
      <name val="Calibri"/>
      <family val="2"/>
      <scheme val="minor"/>
    </font>
    <font>
      <b/>
      <sz val="12"/>
      <color theme="0"/>
      <name val="Calibri"/>
      <family val="2"/>
      <scheme val="minor"/>
    </font>
    <font>
      <sz val="11"/>
      <color indexed="8"/>
      <name val="Calibri"/>
      <family val="2"/>
      <scheme val="minor"/>
    </font>
    <font>
      <b/>
      <sz val="12"/>
      <color theme="1"/>
      <name val="Calibri"/>
      <family val="2"/>
      <scheme val="minor"/>
    </font>
    <font>
      <sz val="10"/>
      <color theme="1"/>
      <name val="Calibri"/>
      <family val="2"/>
      <scheme val="minor"/>
    </font>
    <font>
      <sz val="11"/>
      <color theme="0"/>
      <name val="Calibri"/>
      <family val="2"/>
      <scheme val="minor"/>
    </font>
    <font>
      <sz val="20"/>
      <color theme="1"/>
      <name val="Calibri"/>
      <family val="2"/>
      <scheme val="minor"/>
    </font>
    <font>
      <b/>
      <sz val="11"/>
      <name val="Calibri"/>
      <family val="2"/>
      <scheme val="minor"/>
    </font>
    <font>
      <b/>
      <sz val="11"/>
      <color theme="1"/>
      <name val="Calibri"/>
      <family val="2"/>
      <scheme val="minor"/>
    </font>
    <font>
      <sz val="11"/>
      <color rgb="FF000000"/>
      <name val="Calibri"/>
      <family val="2"/>
      <scheme val="minor"/>
    </font>
    <font>
      <sz val="10"/>
      <name val="Calibri"/>
      <family val="2"/>
      <scheme val="minor"/>
    </font>
    <font>
      <i/>
      <sz val="10"/>
      <name val="Calibri"/>
      <family val="2"/>
      <scheme val="minor"/>
    </font>
    <font>
      <b/>
      <sz val="10"/>
      <color theme="1"/>
      <name val="Calibri"/>
      <family val="2"/>
      <scheme val="minor"/>
    </font>
    <font>
      <b/>
      <sz val="11"/>
      <color theme="0"/>
      <name val="Calibri"/>
      <family val="2"/>
      <scheme val="minor"/>
    </font>
    <font>
      <b/>
      <sz val="20"/>
      <color theme="1"/>
      <name val="Calibri"/>
      <family val="2"/>
      <scheme val="minor"/>
    </font>
    <font>
      <sz val="11"/>
      <color rgb="FFFF0000"/>
      <name val="Calibri"/>
      <family val="2"/>
      <scheme val="minor"/>
    </font>
    <font>
      <b/>
      <sz val="11"/>
      <color indexed="8"/>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theme="8" tint="-0.249977111117893"/>
        <bgColor indexed="64"/>
      </patternFill>
    </fill>
    <fill>
      <patternFill patternType="solid">
        <fgColor theme="0" tint="-0.249977111117893"/>
        <bgColor indexed="64"/>
      </patternFill>
    </fill>
    <fill>
      <patternFill patternType="solid">
        <fgColor rgb="FFFFFF00"/>
        <bgColor indexed="64"/>
      </patternFill>
    </fill>
    <fill>
      <patternFill patternType="solid">
        <fgColor rgb="FF00B050"/>
        <bgColor indexed="64"/>
      </patternFill>
    </fill>
    <fill>
      <patternFill patternType="solid">
        <fgColor theme="4" tint="0.59999389629810485"/>
        <bgColor indexed="64"/>
      </patternFill>
    </fill>
    <fill>
      <patternFill patternType="solid">
        <fgColor rgb="FF92D05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7"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right/>
      <top style="thin">
        <color theme="0" tint="-0.499984740745262"/>
      </top>
      <bottom/>
      <diagonal/>
    </border>
    <border>
      <left/>
      <right/>
      <top/>
      <bottom style="thin">
        <color theme="0" tint="-0.499984740745262"/>
      </bottom>
      <diagonal/>
    </border>
  </borders>
  <cellStyleXfs count="3">
    <xf numFmtId="0" fontId="0" fillId="0" borderId="0"/>
    <xf numFmtId="44" fontId="1" fillId="0" borderId="0" applyFont="0" applyFill="0" applyBorder="0" applyAlignment="0" applyProtection="0"/>
    <xf numFmtId="0" fontId="4" fillId="0" borderId="0"/>
  </cellStyleXfs>
  <cellXfs count="233">
    <xf numFmtId="0" fontId="0" fillId="0" borderId="0" xfId="0"/>
    <xf numFmtId="0" fontId="0" fillId="0" borderId="0" xfId="0" applyProtection="1">
      <protection locked="0"/>
    </xf>
    <xf numFmtId="49" fontId="6" fillId="0" borderId="9" xfId="0" applyNumberFormat="1" applyFont="1" applyBorder="1" applyAlignment="1" applyProtection="1">
      <alignment horizontal="left" vertical="center" wrapText="1"/>
      <protection locked="0"/>
    </xf>
    <xf numFmtId="0" fontId="6" fillId="0" borderId="9" xfId="0" applyNumberFormat="1" applyFont="1" applyBorder="1" applyAlignment="1" applyProtection="1">
      <alignment horizontal="left" vertical="center" wrapText="1"/>
    </xf>
    <xf numFmtId="49" fontId="6" fillId="0" borderId="9" xfId="0" applyNumberFormat="1" applyFont="1" applyBorder="1" applyAlignment="1" applyProtection="1">
      <alignment horizontal="left" vertical="center" wrapText="1"/>
    </xf>
    <xf numFmtId="0" fontId="0" fillId="2" borderId="9" xfId="0" applyFont="1" applyFill="1" applyBorder="1" applyAlignment="1" applyProtection="1">
      <alignment vertical="center" wrapText="1"/>
    </xf>
    <xf numFmtId="0" fontId="0" fillId="0" borderId="0" xfId="0" applyAlignment="1"/>
    <xf numFmtId="49" fontId="0" fillId="0" borderId="0" xfId="0" applyNumberFormat="1"/>
    <xf numFmtId="0" fontId="0" fillId="0" borderId="0" xfId="0" applyProtection="1"/>
    <xf numFmtId="44" fontId="6" fillId="0" borderId="9" xfId="0" applyNumberFormat="1" applyFont="1" applyBorder="1" applyAlignment="1" applyProtection="1">
      <alignment horizontal="left" vertical="center" wrapText="1"/>
    </xf>
    <xf numFmtId="0" fontId="0" fillId="0" borderId="0" xfId="0"/>
    <xf numFmtId="0" fontId="0" fillId="0" borderId="0" xfId="0" applyAlignment="1">
      <alignment horizontal="center" vertical="center"/>
    </xf>
    <xf numFmtId="44" fontId="2" fillId="0" borderId="9" xfId="0" applyNumberFormat="1" applyFont="1" applyBorder="1" applyAlignment="1" applyProtection="1">
      <alignment vertical="center"/>
    </xf>
    <xf numFmtId="0" fontId="7" fillId="3" borderId="9" xfId="0" applyFont="1" applyFill="1" applyBorder="1" applyAlignment="1" applyProtection="1">
      <alignment horizontal="left" vertical="center"/>
    </xf>
    <xf numFmtId="0" fontId="8" fillId="0" borderId="9" xfId="0" applyFont="1" applyBorder="1" applyAlignment="1" applyProtection="1">
      <alignment vertical="center"/>
    </xf>
    <xf numFmtId="0" fontId="7" fillId="3" borderId="9" xfId="0" applyFont="1" applyFill="1" applyBorder="1" applyAlignment="1" applyProtection="1">
      <alignment horizontal="left" vertical="center" wrapText="1"/>
    </xf>
    <xf numFmtId="44" fontId="6" fillId="0" borderId="9" xfId="1" applyFont="1" applyBorder="1" applyAlignment="1" applyProtection="1">
      <alignment horizontal="left" vertical="center" wrapText="1"/>
    </xf>
    <xf numFmtId="0" fontId="9" fillId="3" borderId="10" xfId="0" applyFont="1" applyFill="1" applyBorder="1" applyAlignment="1" applyProtection="1">
      <alignment horizontal="center" vertical="center" wrapText="1"/>
    </xf>
    <xf numFmtId="0" fontId="9" fillId="3" borderId="11" xfId="0" applyFont="1" applyFill="1" applyBorder="1" applyAlignment="1" applyProtection="1">
      <alignment horizontal="center" vertical="center" wrapText="1"/>
    </xf>
    <xf numFmtId="0" fontId="10" fillId="0" borderId="9" xfId="0" applyFont="1" applyBorder="1" applyAlignment="1" applyProtection="1">
      <alignment vertical="center"/>
    </xf>
    <xf numFmtId="44" fontId="10" fillId="0" borderId="9" xfId="0" applyNumberFormat="1" applyFont="1" applyBorder="1" applyAlignment="1" applyProtection="1">
      <alignment vertical="center"/>
    </xf>
    <xf numFmtId="44" fontId="0" fillId="2" borderId="9" xfId="0" applyNumberFormat="1" applyFont="1" applyFill="1" applyBorder="1" applyAlignment="1" applyProtection="1">
      <alignment vertical="center"/>
    </xf>
    <xf numFmtId="0" fontId="0" fillId="0" borderId="0" xfId="0" applyFont="1" applyAlignment="1" applyProtection="1">
      <alignment wrapText="1"/>
    </xf>
    <xf numFmtId="0" fontId="0" fillId="0" borderId="0" xfId="0" applyFont="1" applyProtection="1"/>
    <xf numFmtId="0" fontId="0" fillId="0" borderId="1" xfId="0" applyBorder="1" applyAlignment="1">
      <alignment horizontal="center" vertical="center"/>
    </xf>
    <xf numFmtId="0" fontId="0" fillId="0" borderId="1" xfId="0" applyBorder="1"/>
    <xf numFmtId="0" fontId="0" fillId="0" borderId="0" xfId="0" applyBorder="1" applyProtection="1"/>
    <xf numFmtId="0" fontId="0" fillId="0" borderId="0" xfId="0" applyBorder="1" applyProtection="1">
      <protection locked="0"/>
    </xf>
    <xf numFmtId="0" fontId="11" fillId="0" borderId="1" xfId="0" applyFont="1" applyFill="1" applyBorder="1" applyAlignment="1">
      <alignment vertical="center"/>
    </xf>
    <xf numFmtId="44" fontId="0" fillId="0" borderId="1" xfId="0" applyNumberFormat="1" applyFill="1" applyBorder="1" applyProtection="1"/>
    <xf numFmtId="0" fontId="6" fillId="0" borderId="1" xfId="0" applyFont="1" applyFill="1" applyBorder="1" applyAlignment="1" applyProtection="1">
      <alignment vertical="center"/>
    </xf>
    <xf numFmtId="44" fontId="6" fillId="0" borderId="1" xfId="0" applyNumberFormat="1" applyFont="1" applyFill="1" applyBorder="1" applyAlignment="1" applyProtection="1">
      <alignment vertical="center"/>
    </xf>
    <xf numFmtId="0" fontId="6" fillId="0" borderId="1" xfId="0" applyFont="1" applyFill="1" applyBorder="1" applyAlignment="1" applyProtection="1">
      <alignment horizontal="left" vertical="center"/>
    </xf>
    <xf numFmtId="0" fontId="12" fillId="0" borderId="1" xfId="0" applyNumberFormat="1" applyFont="1" applyFill="1" applyBorder="1" applyProtection="1"/>
    <xf numFmtId="44" fontId="6" fillId="0" borderId="1" xfId="0" applyNumberFormat="1" applyFont="1" applyFill="1" applyBorder="1" applyProtection="1"/>
    <xf numFmtId="0" fontId="12" fillId="0" borderId="1" xfId="0" applyFont="1" applyFill="1" applyBorder="1" applyProtection="1"/>
    <xf numFmtId="0" fontId="0" fillId="0" borderId="0" xfId="0" applyFill="1" applyProtection="1"/>
    <xf numFmtId="0" fontId="0" fillId="0" borderId="0" xfId="0" applyFont="1" applyFill="1" applyProtection="1"/>
    <xf numFmtId="0" fontId="0" fillId="0" borderId="0" xfId="0" applyFont="1" applyFill="1" applyAlignment="1" applyProtection="1">
      <alignment wrapText="1"/>
    </xf>
    <xf numFmtId="0" fontId="5" fillId="0" borderId="0" xfId="0" applyFont="1"/>
    <xf numFmtId="0" fontId="0" fillId="0" borderId="0" xfId="0" applyBorder="1" applyAlignment="1">
      <alignment vertical="center"/>
    </xf>
    <xf numFmtId="0" fontId="6" fillId="0" borderId="9" xfId="0" applyNumberFormat="1" applyFont="1" applyBorder="1" applyAlignment="1" applyProtection="1">
      <alignment horizontal="left" vertical="center" wrapText="1"/>
      <protection locked="0"/>
    </xf>
    <xf numFmtId="49" fontId="6" fillId="0" borderId="9" xfId="0" applyNumberFormat="1" applyFont="1" applyBorder="1" applyAlignment="1" applyProtection="1">
      <alignment horizontal="justify" vertical="center" wrapText="1"/>
      <protection locked="0"/>
    </xf>
    <xf numFmtId="3" fontId="0" fillId="0" borderId="1" xfId="0" applyNumberFormat="1" applyBorder="1" applyAlignment="1" applyProtection="1">
      <alignment horizontal="center" vertical="center"/>
      <protection locked="0"/>
    </xf>
    <xf numFmtId="0" fontId="0" fillId="2" borderId="1" xfId="0" applyFont="1" applyFill="1" applyBorder="1" applyAlignment="1" applyProtection="1">
      <alignment horizontal="center" vertical="center" wrapText="1"/>
    </xf>
    <xf numFmtId="0" fontId="0" fillId="2" borderId="1" xfId="0" applyFont="1" applyFill="1" applyBorder="1" applyAlignment="1" applyProtection="1">
      <alignment horizontal="center" vertical="center"/>
    </xf>
    <xf numFmtId="0" fontId="7" fillId="3" borderId="1" xfId="0" applyFont="1" applyFill="1" applyBorder="1" applyAlignment="1" applyProtection="1">
      <alignment horizontal="left" vertical="center"/>
    </xf>
    <xf numFmtId="0" fontId="6" fillId="0" borderId="1" xfId="0" applyFont="1" applyBorder="1" applyAlignment="1" applyProtection="1">
      <alignment horizontal="justify" vertical="center" wrapText="1"/>
      <protection locked="0"/>
    </xf>
    <xf numFmtId="49" fontId="6" fillId="0" borderId="1" xfId="0" applyNumberFormat="1" applyFont="1" applyBorder="1" applyAlignment="1" applyProtection="1">
      <alignment horizontal="justify" vertical="center" wrapText="1"/>
      <protection locked="0"/>
    </xf>
    <xf numFmtId="49" fontId="6" fillId="0" borderId="1" xfId="0" applyNumberFormat="1" applyFont="1" applyBorder="1" applyAlignment="1" applyProtection="1">
      <alignment horizontal="left" vertical="center" wrapText="1"/>
      <protection locked="0"/>
    </xf>
    <xf numFmtId="0" fontId="6" fillId="0" borderId="1" xfId="0" applyNumberFormat="1" applyFont="1" applyBorder="1" applyAlignment="1" applyProtection="1">
      <alignment horizontal="left" vertical="center" wrapText="1"/>
      <protection locked="0"/>
    </xf>
    <xf numFmtId="44" fontId="6"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left" vertical="center" wrapText="1"/>
    </xf>
    <xf numFmtId="0" fontId="0" fillId="2" borderId="1" xfId="0" applyFill="1" applyBorder="1" applyAlignment="1" applyProtection="1">
      <alignment horizontal="center" vertical="center"/>
    </xf>
    <xf numFmtId="0" fontId="0" fillId="0" borderId="1" xfId="0" applyBorder="1" applyAlignment="1" applyProtection="1">
      <alignment horizontal="center" vertical="center"/>
      <protection locked="0"/>
    </xf>
    <xf numFmtId="0" fontId="0" fillId="0" borderId="1" xfId="0" applyBorder="1" applyAlignment="1">
      <alignment horizontal="center"/>
    </xf>
    <xf numFmtId="49" fontId="6" fillId="0" borderId="1" xfId="0" applyNumberFormat="1"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xf>
    <xf numFmtId="0" fontId="13" fillId="0" borderId="1" xfId="0" applyFont="1" applyFill="1" applyBorder="1" applyAlignment="1" applyProtection="1">
      <alignment horizontal="center"/>
    </xf>
    <xf numFmtId="0" fontId="12" fillId="0" borderId="1" xfId="0" applyFont="1" applyFill="1" applyBorder="1" applyAlignment="1" applyProtection="1">
      <alignment horizontal="center"/>
    </xf>
    <xf numFmtId="44" fontId="6" fillId="0" borderId="1" xfId="0" applyNumberFormat="1" applyFont="1" applyFill="1" applyBorder="1" applyAlignment="1" applyProtection="1">
      <alignment horizontal="center"/>
    </xf>
    <xf numFmtId="0" fontId="6" fillId="0" borderId="1" xfId="0" applyFont="1" applyBorder="1" applyAlignment="1">
      <alignment horizontal="center"/>
    </xf>
    <xf numFmtId="0" fontId="0" fillId="0" borderId="1" xfId="0" applyNumberFormat="1" applyBorder="1" applyAlignment="1">
      <alignment horizontal="center"/>
    </xf>
    <xf numFmtId="0" fontId="0" fillId="0" borderId="1" xfId="0" applyNumberFormat="1" applyBorder="1" applyAlignment="1">
      <alignment horizontal="left"/>
    </xf>
    <xf numFmtId="44" fontId="6" fillId="0" borderId="1" xfId="0" applyNumberFormat="1" applyFont="1" applyFill="1" applyBorder="1" applyAlignment="1" applyProtection="1">
      <alignment horizontal="left"/>
    </xf>
    <xf numFmtId="0" fontId="0" fillId="0" borderId="1" xfId="0" applyBorder="1" applyAlignment="1">
      <alignment horizontal="left"/>
    </xf>
    <xf numFmtId="0" fontId="6"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left" vertical="center"/>
    </xf>
    <xf numFmtId="0" fontId="14" fillId="0" borderId="1" xfId="0" applyFont="1" applyFill="1" applyBorder="1" applyAlignment="1" applyProtection="1">
      <alignment horizontal="center" vertical="center"/>
    </xf>
    <xf numFmtId="0" fontId="14" fillId="0" borderId="1" xfId="0" applyFont="1" applyFill="1" applyBorder="1" applyAlignment="1" applyProtection="1">
      <alignment vertical="center"/>
    </xf>
    <xf numFmtId="44" fontId="14" fillId="0" borderId="1" xfId="0" applyNumberFormat="1" applyFont="1" applyFill="1" applyBorder="1" applyAlignment="1" applyProtection="1">
      <alignment vertical="center"/>
    </xf>
    <xf numFmtId="44" fontId="10" fillId="0" borderId="1" xfId="0" applyNumberFormat="1" applyFont="1" applyFill="1" applyBorder="1" applyProtection="1"/>
    <xf numFmtId="0" fontId="10" fillId="0" borderId="1" xfId="0" applyFont="1" applyBorder="1"/>
    <xf numFmtId="0" fontId="14" fillId="2" borderId="1" xfId="0" applyFont="1" applyFill="1" applyBorder="1" applyAlignment="1" applyProtection="1">
      <alignment horizontal="left" vertical="center"/>
    </xf>
    <xf numFmtId="0" fontId="14" fillId="2" borderId="1" xfId="0" applyFont="1" applyFill="1" applyBorder="1" applyAlignment="1" applyProtection="1">
      <alignment horizontal="center" vertical="center"/>
    </xf>
    <xf numFmtId="0" fontId="14" fillId="2" borderId="1" xfId="0" applyFont="1" applyFill="1" applyBorder="1" applyAlignment="1" applyProtection="1">
      <alignment vertical="center"/>
    </xf>
    <xf numFmtId="44" fontId="14" fillId="2" borderId="1" xfId="0" applyNumberFormat="1" applyFont="1" applyFill="1" applyBorder="1" applyAlignment="1" applyProtection="1">
      <alignment vertical="center"/>
    </xf>
    <xf numFmtId="0" fontId="10" fillId="2" borderId="1" xfId="0" applyFont="1" applyFill="1" applyBorder="1"/>
    <xf numFmtId="0" fontId="6" fillId="0" borderId="1" xfId="0" applyNumberFormat="1" applyFont="1" applyBorder="1" applyAlignment="1" applyProtection="1">
      <alignment horizontal="justify" vertical="center" wrapText="1"/>
      <protection locked="0"/>
    </xf>
    <xf numFmtId="0" fontId="0" fillId="4" borderId="1" xfId="0" applyFill="1" applyBorder="1" applyAlignment="1" applyProtection="1">
      <alignment horizontal="center" vertical="center"/>
    </xf>
    <xf numFmtId="49" fontId="0" fillId="0" borderId="1" xfId="0" applyNumberFormat="1" applyBorder="1"/>
    <xf numFmtId="0" fontId="0" fillId="4" borderId="1" xfId="0" applyFill="1" applyBorder="1" applyAlignment="1" applyProtection="1">
      <alignment horizontal="center" vertical="center"/>
    </xf>
    <xf numFmtId="49" fontId="0" fillId="5" borderId="1" xfId="0" applyNumberFormat="1" applyFill="1" applyBorder="1"/>
    <xf numFmtId="0" fontId="0" fillId="0" borderId="1" xfId="0" applyBorder="1" applyProtection="1"/>
    <xf numFmtId="44" fontId="2" fillId="0" borderId="1" xfId="0" applyNumberFormat="1" applyFont="1" applyBorder="1" applyAlignment="1" applyProtection="1">
      <alignment vertical="center"/>
    </xf>
    <xf numFmtId="0" fontId="0" fillId="0" borderId="1" xfId="0" applyBorder="1" applyProtection="1">
      <protection locked="0"/>
    </xf>
    <xf numFmtId="0" fontId="0" fillId="2" borderId="1" xfId="0" applyFont="1" applyFill="1" applyBorder="1" applyAlignment="1" applyProtection="1">
      <alignment vertical="center" wrapText="1"/>
    </xf>
    <xf numFmtId="49" fontId="6" fillId="0" borderId="1" xfId="0" applyNumberFormat="1" applyFont="1" applyBorder="1" applyAlignment="1" applyProtection="1">
      <alignment horizontal="left" vertical="center"/>
      <protection locked="0"/>
    </xf>
    <xf numFmtId="0" fontId="0" fillId="0" borderId="1" xfId="0" applyBorder="1" applyAlignment="1" applyProtection="1">
      <protection locked="0"/>
    </xf>
    <xf numFmtId="0" fontId="6" fillId="0" borderId="1" xfId="0" applyNumberFormat="1" applyFont="1" applyBorder="1" applyAlignment="1" applyProtection="1">
      <alignment horizontal="left" vertical="center"/>
    </xf>
    <xf numFmtId="44" fontId="6" fillId="0" borderId="1" xfId="1" applyFont="1" applyBorder="1" applyAlignment="1" applyProtection="1">
      <alignment horizontal="left" vertical="center"/>
    </xf>
    <xf numFmtId="0" fontId="7" fillId="3" borderId="1" xfId="0" applyFont="1" applyFill="1" applyBorder="1" applyAlignment="1" applyProtection="1">
      <alignment horizontal="left" vertical="center" wrapText="1"/>
    </xf>
    <xf numFmtId="0" fontId="6" fillId="0" borderId="1" xfId="0" applyNumberFormat="1" applyFont="1" applyBorder="1" applyAlignment="1" applyProtection="1">
      <alignment horizontal="left" vertical="center" wrapText="1"/>
    </xf>
    <xf numFmtId="44" fontId="6" fillId="0" borderId="1" xfId="1" applyFont="1" applyBorder="1" applyAlignment="1" applyProtection="1">
      <alignment horizontal="left" vertical="center" wrapText="1"/>
    </xf>
    <xf numFmtId="0" fontId="8" fillId="0" borderId="9" xfId="0" applyFont="1" applyBorder="1" applyAlignment="1" applyProtection="1">
      <alignment horizontal="center" vertical="center"/>
    </xf>
    <xf numFmtId="0" fontId="10" fillId="0" borderId="9" xfId="0" applyFont="1" applyBorder="1" applyAlignment="1" applyProtection="1">
      <alignment horizontal="center" vertical="center"/>
    </xf>
    <xf numFmtId="0" fontId="0" fillId="0" borderId="0" xfId="0" applyFill="1" applyAlignment="1" applyProtection="1">
      <alignment horizontal="center"/>
    </xf>
    <xf numFmtId="0" fontId="0" fillId="0" borderId="0" xfId="0" applyAlignment="1" applyProtection="1">
      <alignment horizontal="center"/>
    </xf>
    <xf numFmtId="0" fontId="10" fillId="0" borderId="9" xfId="0" applyFont="1" applyFill="1" applyBorder="1" applyAlignment="1" applyProtection="1">
      <alignment horizontal="center" vertical="center"/>
    </xf>
    <xf numFmtId="44" fontId="10" fillId="0" borderId="9" xfId="0" applyNumberFormat="1" applyFont="1" applyFill="1" applyBorder="1" applyAlignment="1" applyProtection="1">
      <alignment vertical="center"/>
    </xf>
    <xf numFmtId="0" fontId="10" fillId="0" borderId="9" xfId="0" applyFont="1" applyFill="1" applyBorder="1" applyAlignment="1" applyProtection="1">
      <alignment vertical="center"/>
    </xf>
    <xf numFmtId="44" fontId="1" fillId="0" borderId="1" xfId="1" applyFont="1" applyBorder="1"/>
    <xf numFmtId="44" fontId="6" fillId="0" borderId="1" xfId="1" applyFont="1" applyFill="1" applyBorder="1" applyAlignment="1" applyProtection="1">
      <alignment vertical="center"/>
    </xf>
    <xf numFmtId="49" fontId="0" fillId="0" borderId="2" xfId="0" applyNumberFormat="1" applyBorder="1"/>
    <xf numFmtId="4" fontId="0" fillId="0" borderId="1" xfId="0" applyNumberFormat="1" applyBorder="1"/>
    <xf numFmtId="0" fontId="10" fillId="0" borderId="1" xfId="0" applyFont="1" applyBorder="1" applyAlignment="1">
      <alignment horizontal="center" vertical="center" wrapText="1"/>
    </xf>
    <xf numFmtId="0" fontId="18" fillId="11" borderId="1" xfId="2" applyFont="1" applyFill="1" applyBorder="1" applyAlignment="1">
      <alignment horizontal="center" vertical="center" wrapText="1"/>
    </xf>
    <xf numFmtId="164" fontId="18" fillId="11" borderId="1" xfId="2" applyNumberFormat="1" applyFont="1" applyFill="1" applyBorder="1" applyAlignment="1">
      <alignment horizontal="center" vertical="center" wrapText="1"/>
    </xf>
    <xf numFmtId="0" fontId="18" fillId="10" borderId="1" xfId="2" applyFont="1" applyFill="1" applyBorder="1" applyAlignment="1">
      <alignment horizontal="center"/>
    </xf>
    <xf numFmtId="0" fontId="18" fillId="10" borderId="1" xfId="2" applyFont="1" applyFill="1" applyBorder="1" applyAlignment="1">
      <alignment horizontal="left"/>
    </xf>
    <xf numFmtId="164" fontId="18" fillId="10" borderId="1" xfId="2" applyNumberFormat="1" applyFont="1" applyFill="1" applyBorder="1"/>
    <xf numFmtId="0" fontId="4" fillId="0" borderId="1" xfId="2" applyBorder="1" applyAlignment="1">
      <alignment horizontal="center"/>
    </xf>
    <xf numFmtId="0" fontId="4" fillId="0" borderId="1" xfId="2" applyFont="1" applyBorder="1" applyAlignment="1">
      <alignment horizontal="left"/>
    </xf>
    <xf numFmtId="164" fontId="4" fillId="0" borderId="1" xfId="2" applyNumberFormat="1" applyFill="1" applyBorder="1"/>
    <xf numFmtId="0" fontId="4" fillId="0" borderId="1" xfId="2" applyBorder="1" applyAlignment="1">
      <alignment horizontal="center" vertical="center"/>
    </xf>
    <xf numFmtId="0" fontId="4" fillId="0" borderId="1" xfId="2" applyFont="1" applyBorder="1" applyAlignment="1">
      <alignment horizontal="left" vertical="center"/>
    </xf>
    <xf numFmtId="164" fontId="4" fillId="0" borderId="1" xfId="2" applyNumberFormat="1" applyFill="1" applyBorder="1" applyAlignment="1">
      <alignment vertical="center"/>
    </xf>
    <xf numFmtId="164" fontId="4" fillId="0" borderId="1" xfId="2" applyNumberFormat="1" applyBorder="1"/>
    <xf numFmtId="14" fontId="0" fillId="0" borderId="1" xfId="0" applyNumberFormat="1" applyBorder="1"/>
    <xf numFmtId="15"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xf>
    <xf numFmtId="0" fontId="0" fillId="0" borderId="1" xfId="0" applyBorder="1" applyAlignment="1">
      <alignment horizontal="center"/>
    </xf>
    <xf numFmtId="0" fontId="10" fillId="0" borderId="1" xfId="0" applyFont="1" applyBorder="1" applyAlignment="1">
      <alignment horizontal="center" vertical="center" wrapText="1"/>
    </xf>
    <xf numFmtId="0" fontId="0" fillId="4" borderId="1" xfId="0" applyFill="1" applyBorder="1" applyAlignment="1">
      <alignment horizontal="center" vertical="center"/>
    </xf>
    <xf numFmtId="0" fontId="0" fillId="4" borderId="1" xfId="0" applyFont="1" applyFill="1" applyBorder="1" applyAlignment="1">
      <alignment horizontal="left" vertical="center"/>
    </xf>
    <xf numFmtId="0" fontId="0" fillId="4" borderId="1" xfId="0" applyFont="1" applyFill="1" applyBorder="1" applyAlignment="1">
      <alignment horizontal="center" vertical="center"/>
    </xf>
    <xf numFmtId="49" fontId="0" fillId="4" borderId="1" xfId="0" applyNumberFormat="1" applyFont="1" applyFill="1" applyBorder="1" applyAlignment="1" applyProtection="1">
      <alignment horizontal="center" vertical="center" wrapText="1"/>
    </xf>
    <xf numFmtId="0" fontId="5" fillId="0" borderId="9" xfId="0" applyFont="1" applyBorder="1" applyAlignment="1" applyProtection="1">
      <alignment horizontal="right" vertical="center"/>
    </xf>
    <xf numFmtId="0" fontId="14" fillId="0" borderId="12" xfId="0" applyNumberFormat="1" applyFont="1" applyBorder="1" applyAlignment="1" applyProtection="1">
      <alignment horizontal="left" vertical="center" wrapText="1"/>
    </xf>
    <xf numFmtId="0" fontId="14" fillId="0" borderId="13" xfId="0" applyNumberFormat="1" applyFont="1" applyBorder="1" applyAlignment="1" applyProtection="1">
      <alignment horizontal="left" vertical="center" wrapText="1"/>
    </xf>
    <xf numFmtId="0" fontId="14" fillId="0" borderId="14" xfId="0" applyNumberFormat="1" applyFont="1" applyBorder="1" applyAlignment="1" applyProtection="1">
      <alignment horizontal="left" vertical="center" wrapText="1"/>
    </xf>
    <xf numFmtId="0" fontId="14" fillId="0" borderId="12" xfId="0" applyNumberFormat="1" applyFont="1" applyFill="1" applyBorder="1" applyAlignment="1" applyProtection="1">
      <alignment horizontal="left" vertical="center" wrapText="1"/>
    </xf>
    <xf numFmtId="0" fontId="14" fillId="0" borderId="13" xfId="0" applyNumberFormat="1" applyFont="1" applyFill="1" applyBorder="1" applyAlignment="1" applyProtection="1">
      <alignment horizontal="left" vertical="center" wrapText="1"/>
    </xf>
    <xf numFmtId="0" fontId="14" fillId="0" borderId="14" xfId="0" applyNumberFormat="1" applyFont="1" applyFill="1" applyBorder="1" applyAlignment="1" applyProtection="1">
      <alignment horizontal="left" vertical="center" wrapText="1"/>
    </xf>
    <xf numFmtId="0" fontId="8" fillId="0" borderId="15"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3" fillId="3" borderId="16" xfId="0" applyFont="1" applyFill="1" applyBorder="1" applyAlignment="1" applyProtection="1">
      <alignment horizontal="center" vertical="center"/>
    </xf>
    <xf numFmtId="0" fontId="3" fillId="3" borderId="17" xfId="0" applyFont="1" applyFill="1" applyBorder="1" applyAlignment="1" applyProtection="1">
      <alignment horizontal="center" vertical="center"/>
    </xf>
    <xf numFmtId="0" fontId="3" fillId="3" borderId="18" xfId="0" applyFont="1" applyFill="1" applyBorder="1" applyAlignment="1" applyProtection="1">
      <alignment horizontal="center" vertical="center"/>
    </xf>
    <xf numFmtId="0" fontId="3" fillId="3" borderId="19" xfId="0" applyFont="1" applyFill="1" applyBorder="1" applyAlignment="1" applyProtection="1">
      <alignment horizontal="center" vertical="center"/>
    </xf>
    <xf numFmtId="0" fontId="3" fillId="3" borderId="16" xfId="0" applyFont="1" applyFill="1" applyBorder="1" applyAlignment="1" applyProtection="1">
      <alignment horizontal="center" vertical="center" wrapText="1"/>
    </xf>
    <xf numFmtId="0" fontId="3" fillId="3" borderId="20" xfId="0" applyFont="1" applyFill="1" applyBorder="1" applyAlignment="1" applyProtection="1">
      <alignment horizontal="center" vertical="center" wrapText="1"/>
    </xf>
    <xf numFmtId="0" fontId="3" fillId="3" borderId="17" xfId="0" applyFont="1" applyFill="1" applyBorder="1" applyAlignment="1" applyProtection="1">
      <alignment horizontal="center" vertical="center" wrapText="1"/>
    </xf>
    <xf numFmtId="0" fontId="3" fillId="3" borderId="18" xfId="0" applyFont="1" applyFill="1" applyBorder="1" applyAlignment="1" applyProtection="1">
      <alignment horizontal="center" vertical="center" wrapText="1"/>
    </xf>
    <xf numFmtId="0" fontId="3" fillId="3" borderId="21" xfId="0" applyFont="1" applyFill="1" applyBorder="1" applyAlignment="1" applyProtection="1">
      <alignment horizontal="center" vertical="center" wrapText="1"/>
    </xf>
    <xf numFmtId="0" fontId="3" fillId="3" borderId="19" xfId="0" applyFont="1" applyFill="1" applyBorder="1" applyAlignment="1" applyProtection="1">
      <alignment horizontal="center" vertical="center" wrapText="1"/>
    </xf>
    <xf numFmtId="0" fontId="15" fillId="3" borderId="10" xfId="0" applyFont="1" applyFill="1" applyBorder="1" applyAlignment="1" applyProtection="1">
      <alignment horizontal="center" vertical="center" wrapText="1"/>
    </xf>
    <xf numFmtId="0" fontId="15" fillId="3" borderId="11" xfId="0" applyFont="1" applyFill="1" applyBorder="1" applyAlignment="1" applyProtection="1">
      <alignment horizontal="center" vertical="center" wrapText="1"/>
    </xf>
    <xf numFmtId="0" fontId="5" fillId="0" borderId="9" xfId="0" applyFont="1" applyBorder="1" applyAlignment="1" applyProtection="1">
      <alignment horizontal="left" vertical="center"/>
    </xf>
    <xf numFmtId="0" fontId="0" fillId="4" borderId="9" xfId="0" applyFill="1" applyBorder="1" applyAlignment="1" applyProtection="1">
      <alignment horizontal="center" vertical="center"/>
    </xf>
    <xf numFmtId="0" fontId="2" fillId="0" borderId="9" xfId="0" applyFont="1" applyBorder="1" applyAlignment="1" applyProtection="1">
      <alignment horizontal="center" vertical="center"/>
    </xf>
    <xf numFmtId="0" fontId="16" fillId="0" borderId="9" xfId="0" applyFont="1" applyBorder="1" applyAlignment="1" applyProtection="1">
      <alignment horizontal="left" vertical="center"/>
    </xf>
    <xf numFmtId="0" fontId="0" fillId="4" borderId="9" xfId="0" applyFill="1" applyBorder="1" applyAlignment="1" applyProtection="1">
      <alignment horizontal="center"/>
    </xf>
    <xf numFmtId="0" fontId="0" fillId="0" borderId="9" xfId="0" applyFill="1" applyBorder="1" applyAlignment="1" applyProtection="1">
      <alignment horizontal="center"/>
    </xf>
    <xf numFmtId="0" fontId="2" fillId="0" borderId="9" xfId="0" applyFont="1" applyBorder="1" applyAlignment="1" applyProtection="1">
      <alignment horizontal="left" vertical="center"/>
      <protection locked="0"/>
    </xf>
    <xf numFmtId="0" fontId="8" fillId="0" borderId="1" xfId="0" applyFont="1" applyBorder="1" applyAlignment="1" applyProtection="1">
      <alignment horizontal="left" vertical="center"/>
    </xf>
    <xf numFmtId="0" fontId="0" fillId="0" borderId="1" xfId="0" applyFill="1" applyBorder="1" applyAlignment="1" applyProtection="1">
      <alignment horizontal="left"/>
    </xf>
    <xf numFmtId="0" fontId="0" fillId="4" borderId="1" xfId="0" applyFont="1" applyFill="1" applyBorder="1" applyAlignment="1" applyProtection="1">
      <alignment horizontal="center" vertical="center"/>
    </xf>
    <xf numFmtId="0" fontId="2" fillId="0" borderId="1" xfId="0" applyFont="1" applyBorder="1" applyAlignment="1" applyProtection="1">
      <alignment horizontal="left" vertical="center"/>
    </xf>
    <xf numFmtId="0" fontId="0" fillId="4" borderId="1" xfId="0" applyFill="1" applyBorder="1" applyAlignment="1" applyProtection="1">
      <alignment horizontal="center" vertical="center"/>
    </xf>
    <xf numFmtId="0" fontId="2" fillId="0" borderId="1" xfId="0" applyFont="1" applyBorder="1" applyAlignment="1" applyProtection="1">
      <alignment horizontal="center" vertical="center"/>
    </xf>
    <xf numFmtId="0" fontId="0" fillId="0" borderId="1" xfId="0" applyFill="1" applyBorder="1" applyAlignment="1" applyProtection="1">
      <alignment horizontal="center"/>
    </xf>
    <xf numFmtId="0" fontId="16" fillId="0" borderId="1" xfId="0" applyFont="1" applyBorder="1" applyAlignment="1" applyProtection="1">
      <alignment horizontal="left" vertical="center"/>
    </xf>
    <xf numFmtId="0" fontId="2"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xf>
    <xf numFmtId="0" fontId="0" fillId="4" borderId="1" xfId="0" applyFill="1" applyBorder="1" applyAlignment="1" applyProtection="1">
      <alignment horizontal="center"/>
    </xf>
    <xf numFmtId="0" fontId="0" fillId="9" borderId="3" xfId="0" applyFill="1" applyBorder="1" applyAlignment="1">
      <alignment horizontal="center" vertical="center" wrapText="1"/>
    </xf>
    <xf numFmtId="0" fontId="0" fillId="9" borderId="5" xfId="0" applyFill="1" applyBorder="1" applyAlignment="1">
      <alignment horizontal="center" vertical="center" wrapText="1"/>
    </xf>
    <xf numFmtId="0" fontId="0" fillId="9" borderId="6" xfId="0" applyFill="1" applyBorder="1" applyAlignment="1">
      <alignment horizontal="center" vertical="center" wrapText="1"/>
    </xf>
    <xf numFmtId="0" fontId="0" fillId="9" borderId="8" xfId="0" applyFill="1" applyBorder="1" applyAlignment="1">
      <alignment horizontal="center" vertical="center" wrapText="1"/>
    </xf>
    <xf numFmtId="0" fontId="17" fillId="10" borderId="3" xfId="0" applyFont="1" applyFill="1" applyBorder="1" applyAlignment="1">
      <alignment horizontal="center" vertical="center"/>
    </xf>
    <xf numFmtId="0" fontId="17" fillId="10" borderId="4" xfId="0" applyFont="1" applyFill="1" applyBorder="1" applyAlignment="1">
      <alignment horizontal="center" vertical="center"/>
    </xf>
    <xf numFmtId="0" fontId="17" fillId="10" borderId="5" xfId="0" applyFont="1" applyFill="1" applyBorder="1" applyAlignment="1">
      <alignment horizontal="center" vertical="center"/>
    </xf>
    <xf numFmtId="0" fontId="17" fillId="10" borderId="6" xfId="0" applyFont="1" applyFill="1" applyBorder="1" applyAlignment="1">
      <alignment horizontal="center" vertical="center"/>
    </xf>
    <xf numFmtId="0" fontId="17" fillId="10" borderId="7" xfId="0" applyFont="1" applyFill="1" applyBorder="1" applyAlignment="1">
      <alignment horizontal="center" vertical="center"/>
    </xf>
    <xf numFmtId="0" fontId="17" fillId="10" borderId="8" xfId="0" applyFont="1" applyFill="1" applyBorder="1" applyAlignment="1">
      <alignment horizontal="center" vertical="center"/>
    </xf>
    <xf numFmtId="0" fontId="0" fillId="5" borderId="3" xfId="0" applyFill="1" applyBorder="1" applyAlignment="1">
      <alignment horizontal="justify" vertical="center"/>
    </xf>
    <xf numFmtId="0" fontId="0" fillId="5" borderId="5" xfId="0" applyFill="1" applyBorder="1" applyAlignment="1">
      <alignment horizontal="justify" vertical="center"/>
    </xf>
    <xf numFmtId="0" fontId="0" fillId="5" borderId="6" xfId="0" applyFill="1" applyBorder="1" applyAlignment="1">
      <alignment horizontal="justify" vertical="center"/>
    </xf>
    <xf numFmtId="0" fontId="0" fillId="5" borderId="8" xfId="0" applyFill="1" applyBorder="1" applyAlignment="1">
      <alignment horizontal="justify" vertical="center"/>
    </xf>
    <xf numFmtId="0" fontId="0" fillId="5" borderId="3" xfId="0" applyFill="1" applyBorder="1" applyAlignment="1">
      <alignment horizontal="center" vertical="center" wrapText="1"/>
    </xf>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0" fillId="5" borderId="8" xfId="0" applyFill="1" applyBorder="1" applyAlignment="1">
      <alignment horizontal="center" vertical="center" wrapText="1"/>
    </xf>
    <xf numFmtId="0" fontId="0" fillId="5" borderId="4" xfId="0" applyFill="1" applyBorder="1" applyAlignment="1">
      <alignment horizontal="center" vertical="center" wrapText="1"/>
    </xf>
    <xf numFmtId="0" fontId="0" fillId="5" borderId="7" xfId="0" applyFill="1" applyBorder="1" applyAlignment="1">
      <alignment horizontal="center" vertical="center" wrapText="1"/>
    </xf>
    <xf numFmtId="0" fontId="17" fillId="10" borderId="3" xfId="0" applyFont="1" applyFill="1" applyBorder="1" applyAlignment="1">
      <alignment horizontal="center" vertical="center" wrapText="1"/>
    </xf>
    <xf numFmtId="0" fontId="17" fillId="10" borderId="4" xfId="0" applyFont="1" applyFill="1" applyBorder="1" applyAlignment="1">
      <alignment horizontal="center" vertical="center" wrapText="1"/>
    </xf>
    <xf numFmtId="0" fontId="17" fillId="10" borderId="5" xfId="0" applyFont="1" applyFill="1" applyBorder="1" applyAlignment="1">
      <alignment horizontal="center" vertical="center" wrapText="1"/>
    </xf>
    <xf numFmtId="0" fontId="17" fillId="10" borderId="6" xfId="0" applyFont="1" applyFill="1" applyBorder="1" applyAlignment="1">
      <alignment horizontal="center" vertical="center" wrapText="1"/>
    </xf>
    <xf numFmtId="0" fontId="17" fillId="10" borderId="7" xfId="0" applyFont="1" applyFill="1" applyBorder="1" applyAlignment="1">
      <alignment horizontal="center" vertical="center" wrapText="1"/>
    </xf>
    <xf numFmtId="0" fontId="17" fillId="10" borderId="8" xfId="0" applyFont="1" applyFill="1" applyBorder="1" applyAlignment="1">
      <alignment horizontal="center" vertical="center" wrapText="1"/>
    </xf>
    <xf numFmtId="0" fontId="0" fillId="9" borderId="4" xfId="0" applyFill="1" applyBorder="1" applyAlignment="1">
      <alignment horizontal="center" vertical="center" wrapText="1"/>
    </xf>
    <xf numFmtId="0" fontId="0" fillId="9" borderId="7" xfId="0" applyFill="1" applyBorder="1" applyAlignment="1">
      <alignment horizontal="center" vertical="center" wrapText="1"/>
    </xf>
    <xf numFmtId="0" fontId="17" fillId="7" borderId="3"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5"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8" xfId="0" applyFont="1" applyFill="1" applyBorder="1" applyAlignment="1">
      <alignment horizontal="center" vertical="center" wrapText="1"/>
    </xf>
    <xf numFmtId="0" fontId="0" fillId="8" borderId="3" xfId="0" applyFill="1" applyBorder="1" applyAlignment="1">
      <alignment horizontal="center" vertical="center" wrapText="1"/>
    </xf>
    <xf numFmtId="0" fontId="0" fillId="8" borderId="4" xfId="0" applyFill="1" applyBorder="1" applyAlignment="1">
      <alignment horizontal="center" vertical="center" wrapText="1"/>
    </xf>
    <xf numFmtId="0" fontId="0" fillId="8" borderId="5" xfId="0" applyFill="1" applyBorder="1" applyAlignment="1">
      <alignment horizontal="center" vertical="center" wrapText="1"/>
    </xf>
    <xf numFmtId="0" fontId="0" fillId="8" borderId="6" xfId="0" applyFill="1" applyBorder="1" applyAlignment="1">
      <alignment horizontal="center" vertical="center" wrapText="1"/>
    </xf>
    <xf numFmtId="0" fontId="0" fillId="8" borderId="7" xfId="0" applyFill="1" applyBorder="1" applyAlignment="1">
      <alignment horizontal="center" vertical="center" wrapText="1"/>
    </xf>
    <xf numFmtId="0" fontId="0" fillId="8" borderId="8" xfId="0" applyFill="1" applyBorder="1" applyAlignment="1">
      <alignment horizontal="center" vertical="center" wrapText="1"/>
    </xf>
    <xf numFmtId="0" fontId="0" fillId="8" borderId="3" xfId="0" applyFill="1" applyBorder="1" applyAlignment="1">
      <alignment horizontal="center" vertical="center"/>
    </xf>
    <xf numFmtId="0" fontId="0" fillId="8" borderId="5" xfId="0" applyFill="1" applyBorder="1" applyAlignment="1">
      <alignment horizontal="center" vertical="center"/>
    </xf>
    <xf numFmtId="0" fontId="0" fillId="8" borderId="6" xfId="0" applyFill="1" applyBorder="1" applyAlignment="1">
      <alignment horizontal="center" vertical="center"/>
    </xf>
    <xf numFmtId="0" fontId="0" fillId="8" borderId="8" xfId="0" applyFill="1" applyBorder="1" applyAlignment="1">
      <alignment horizontal="center" vertical="center"/>
    </xf>
    <xf numFmtId="0" fontId="0" fillId="6" borderId="3" xfId="0" applyFill="1" applyBorder="1" applyAlignment="1">
      <alignment horizontal="center" vertical="center" wrapText="1"/>
    </xf>
    <xf numFmtId="0" fontId="0" fillId="6" borderId="4" xfId="0" applyFill="1" applyBorder="1" applyAlignment="1">
      <alignment horizontal="center"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7" xfId="0" applyFill="1" applyBorder="1" applyAlignment="1">
      <alignment horizontal="center" vertical="center" wrapText="1"/>
    </xf>
    <xf numFmtId="0" fontId="0" fillId="6" borderId="8" xfId="0" applyFill="1" applyBorder="1" applyAlignment="1">
      <alignment horizontal="center" vertical="center" wrapText="1"/>
    </xf>
    <xf numFmtId="0" fontId="17" fillId="7" borderId="3" xfId="0" applyFont="1" applyFill="1" applyBorder="1" applyAlignment="1">
      <alignment horizontal="center" vertical="center"/>
    </xf>
    <xf numFmtId="0" fontId="17" fillId="7" borderId="4" xfId="0" applyFont="1" applyFill="1" applyBorder="1" applyAlignment="1">
      <alignment horizontal="center" vertical="center"/>
    </xf>
    <xf numFmtId="0" fontId="17" fillId="7" borderId="5" xfId="0" applyFont="1" applyFill="1" applyBorder="1" applyAlignment="1">
      <alignment horizontal="center" vertical="center"/>
    </xf>
    <xf numFmtId="0" fontId="17" fillId="7" borderId="6" xfId="0" applyFont="1" applyFill="1" applyBorder="1" applyAlignment="1">
      <alignment horizontal="center" vertical="center"/>
    </xf>
    <xf numFmtId="0" fontId="17" fillId="7" borderId="7" xfId="0" applyFont="1" applyFill="1" applyBorder="1" applyAlignment="1">
      <alignment horizontal="center" vertical="center"/>
    </xf>
    <xf numFmtId="0" fontId="17" fillId="7" borderId="8" xfId="0" applyFont="1" applyFill="1" applyBorder="1" applyAlignment="1">
      <alignment horizontal="center" vertical="center"/>
    </xf>
    <xf numFmtId="0" fontId="0" fillId="6" borderId="3" xfId="0" applyFill="1" applyBorder="1" applyAlignment="1">
      <alignment horizontal="center" vertical="center"/>
    </xf>
    <xf numFmtId="0" fontId="0" fillId="6" borderId="5" xfId="0" applyFill="1" applyBorder="1" applyAlignment="1">
      <alignment horizontal="center" vertical="center"/>
    </xf>
    <xf numFmtId="0" fontId="0" fillId="6" borderId="6" xfId="0" applyFill="1" applyBorder="1" applyAlignment="1">
      <alignment horizontal="center" vertical="center"/>
    </xf>
    <xf numFmtId="0" fontId="0" fillId="6" borderId="8" xfId="0" applyFill="1" applyBorder="1" applyAlignment="1">
      <alignment horizontal="center" vertical="center"/>
    </xf>
    <xf numFmtId="0" fontId="0" fillId="6" borderId="4" xfId="0" applyFill="1" applyBorder="1" applyAlignment="1">
      <alignment horizontal="center" vertical="center"/>
    </xf>
    <xf numFmtId="0" fontId="0" fillId="6" borderId="7" xfId="0" applyFill="1" applyBorder="1" applyAlignment="1">
      <alignment horizontal="center" vertical="center"/>
    </xf>
    <xf numFmtId="0" fontId="0" fillId="5" borderId="3" xfId="0" applyFill="1" applyBorder="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0" fillId="5" borderId="8" xfId="0" applyFill="1" applyBorder="1" applyAlignment="1">
      <alignment horizontal="center" vertical="center"/>
    </xf>
  </cellXfs>
  <cellStyles count="3">
    <cellStyle name="Moneda" xfId="1" builtinId="4"/>
    <cellStyle name="Normal" xfId="0" builtinId="0"/>
    <cellStyle name="Normal 2"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266700</xdr:colOff>
      <xdr:row>15</xdr:row>
      <xdr:rowOff>38100</xdr:rowOff>
    </xdr:from>
    <xdr:to>
      <xdr:col>8</xdr:col>
      <xdr:colOff>447675</xdr:colOff>
      <xdr:row>16</xdr:row>
      <xdr:rowOff>105156</xdr:rowOff>
    </xdr:to>
    <xdr:sp macro="" textlink="">
      <xdr:nvSpPr>
        <xdr:cNvPr id="2" name="Flecha arriba 1"/>
        <xdr:cNvSpPr/>
      </xdr:nvSpPr>
      <xdr:spPr>
        <a:xfrm>
          <a:off x="6410325"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5</xdr:col>
      <xdr:colOff>571500</xdr:colOff>
      <xdr:row>15</xdr:row>
      <xdr:rowOff>57150</xdr:rowOff>
    </xdr:from>
    <xdr:to>
      <xdr:col>6</xdr:col>
      <xdr:colOff>74965</xdr:colOff>
      <xdr:row>16</xdr:row>
      <xdr:rowOff>114300</xdr:rowOff>
    </xdr:to>
    <xdr:sp macro="" textlink="">
      <xdr:nvSpPr>
        <xdr:cNvPr id="3" name="Flecha arriba 2"/>
        <xdr:cNvSpPr/>
      </xdr:nvSpPr>
      <xdr:spPr>
        <a:xfrm>
          <a:off x="4467225" y="2990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3</xdr:col>
      <xdr:colOff>238125</xdr:colOff>
      <xdr:row>15</xdr:row>
      <xdr:rowOff>38100</xdr:rowOff>
    </xdr:from>
    <xdr:to>
      <xdr:col>3</xdr:col>
      <xdr:colOff>409575</xdr:colOff>
      <xdr:row>16</xdr:row>
      <xdr:rowOff>105156</xdr:rowOff>
    </xdr:to>
    <xdr:sp macro="" textlink="">
      <xdr:nvSpPr>
        <xdr:cNvPr id="4" name="Flecha arriba 3"/>
        <xdr:cNvSpPr/>
      </xdr:nvSpPr>
      <xdr:spPr>
        <a:xfrm>
          <a:off x="2552700"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3</xdr:col>
      <xdr:colOff>247650</xdr:colOff>
      <xdr:row>11</xdr:row>
      <xdr:rowOff>57150</xdr:rowOff>
    </xdr:from>
    <xdr:to>
      <xdr:col>3</xdr:col>
      <xdr:colOff>417671</xdr:colOff>
      <xdr:row>12</xdr:row>
      <xdr:rowOff>114300</xdr:rowOff>
    </xdr:to>
    <xdr:sp macro="" textlink="">
      <xdr:nvSpPr>
        <xdr:cNvPr id="5" name="Flecha arriba 4"/>
        <xdr:cNvSpPr/>
      </xdr:nvSpPr>
      <xdr:spPr>
        <a:xfrm>
          <a:off x="257175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0</xdr:col>
      <xdr:colOff>647700</xdr:colOff>
      <xdr:row>11</xdr:row>
      <xdr:rowOff>57150</xdr:rowOff>
    </xdr:from>
    <xdr:to>
      <xdr:col>1</xdr:col>
      <xdr:colOff>151397</xdr:colOff>
      <xdr:row>12</xdr:row>
      <xdr:rowOff>114300</xdr:rowOff>
    </xdr:to>
    <xdr:sp macro="" textlink="">
      <xdr:nvSpPr>
        <xdr:cNvPr id="6" name="Flecha arriba 5"/>
        <xdr:cNvSpPr/>
      </xdr:nvSpPr>
      <xdr:spPr>
        <a:xfrm>
          <a:off x="733425"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6</xdr:col>
      <xdr:colOff>504825</xdr:colOff>
      <xdr:row>11</xdr:row>
      <xdr:rowOff>95250</xdr:rowOff>
    </xdr:from>
    <xdr:to>
      <xdr:col>7</xdr:col>
      <xdr:colOff>8290</xdr:colOff>
      <xdr:row>12</xdr:row>
      <xdr:rowOff>152400</xdr:rowOff>
    </xdr:to>
    <xdr:sp macro="" textlink="">
      <xdr:nvSpPr>
        <xdr:cNvPr id="7" name="Flecha arriba 6"/>
        <xdr:cNvSpPr/>
      </xdr:nvSpPr>
      <xdr:spPr>
        <a:xfrm>
          <a:off x="5143500" y="22479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10</xdr:col>
      <xdr:colOff>466725</xdr:colOff>
      <xdr:row>11</xdr:row>
      <xdr:rowOff>57150</xdr:rowOff>
    </xdr:from>
    <xdr:to>
      <xdr:col>10</xdr:col>
      <xdr:colOff>647700</xdr:colOff>
      <xdr:row>12</xdr:row>
      <xdr:rowOff>114300</xdr:rowOff>
    </xdr:to>
    <xdr:sp macro="" textlink="">
      <xdr:nvSpPr>
        <xdr:cNvPr id="8" name="Flecha arriba 7"/>
        <xdr:cNvSpPr/>
      </xdr:nvSpPr>
      <xdr:spPr>
        <a:xfrm>
          <a:off x="815340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3</xdr:col>
      <xdr:colOff>571500</xdr:colOff>
      <xdr:row>7</xdr:row>
      <xdr:rowOff>76200</xdr:rowOff>
    </xdr:from>
    <xdr:to>
      <xdr:col>4</xdr:col>
      <xdr:colOff>74965</xdr:colOff>
      <xdr:row>8</xdr:row>
      <xdr:rowOff>133350</xdr:rowOff>
    </xdr:to>
    <xdr:sp macro="" textlink="">
      <xdr:nvSpPr>
        <xdr:cNvPr id="9" name="Flecha arriba 8"/>
        <xdr:cNvSpPr/>
      </xdr:nvSpPr>
      <xdr:spPr>
        <a:xfrm>
          <a:off x="2933700" y="1447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7</xdr:col>
      <xdr:colOff>590550</xdr:colOff>
      <xdr:row>7</xdr:row>
      <xdr:rowOff>85725</xdr:rowOff>
    </xdr:from>
    <xdr:to>
      <xdr:col>8</xdr:col>
      <xdr:colOff>87966</xdr:colOff>
      <xdr:row>8</xdr:row>
      <xdr:rowOff>142875</xdr:rowOff>
    </xdr:to>
    <xdr:sp macro="" textlink="">
      <xdr:nvSpPr>
        <xdr:cNvPr id="10" name="Flecha arriba 9"/>
        <xdr:cNvSpPr/>
      </xdr:nvSpPr>
      <xdr:spPr>
        <a:xfrm>
          <a:off x="6000750" y="1457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4</xdr:col>
      <xdr:colOff>647700</xdr:colOff>
      <xdr:row>11</xdr:row>
      <xdr:rowOff>66675</xdr:rowOff>
    </xdr:from>
    <xdr:to>
      <xdr:col>5</xdr:col>
      <xdr:colOff>142039</xdr:colOff>
      <xdr:row>12</xdr:row>
      <xdr:rowOff>123825</xdr:rowOff>
    </xdr:to>
    <xdr:sp macro="" textlink="">
      <xdr:nvSpPr>
        <xdr:cNvPr id="11" name="Flecha arriba 10"/>
        <xdr:cNvSpPr/>
      </xdr:nvSpPr>
      <xdr:spPr>
        <a:xfrm>
          <a:off x="3781425" y="2219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8</xdr:col>
      <xdr:colOff>266700</xdr:colOff>
      <xdr:row>11</xdr:row>
      <xdr:rowOff>76200</xdr:rowOff>
    </xdr:from>
    <xdr:to>
      <xdr:col>8</xdr:col>
      <xdr:colOff>447675</xdr:colOff>
      <xdr:row>12</xdr:row>
      <xdr:rowOff>124178</xdr:rowOff>
    </xdr:to>
    <xdr:sp macro="" textlink="">
      <xdr:nvSpPr>
        <xdr:cNvPr id="12" name="Flecha arriba 11"/>
        <xdr:cNvSpPr/>
      </xdr:nvSpPr>
      <xdr:spPr>
        <a:xfrm>
          <a:off x="6410325" y="2228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10</xdr:col>
      <xdr:colOff>19050</xdr:colOff>
      <xdr:row>7</xdr:row>
      <xdr:rowOff>76200</xdr:rowOff>
    </xdr:from>
    <xdr:to>
      <xdr:col>10</xdr:col>
      <xdr:colOff>199073</xdr:colOff>
      <xdr:row>8</xdr:row>
      <xdr:rowOff>124178</xdr:rowOff>
    </xdr:to>
    <xdr:sp macro="" textlink="">
      <xdr:nvSpPr>
        <xdr:cNvPr id="13" name="Flecha arriba 12"/>
        <xdr:cNvSpPr/>
      </xdr:nvSpPr>
      <xdr:spPr>
        <a:xfrm>
          <a:off x="7639050" y="143827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xdr:col>
      <xdr:colOff>447675</xdr:colOff>
      <xdr:row>7</xdr:row>
      <xdr:rowOff>66675</xdr:rowOff>
    </xdr:from>
    <xdr:to>
      <xdr:col>1</xdr:col>
      <xdr:colOff>619125</xdr:colOff>
      <xdr:row>8</xdr:row>
      <xdr:rowOff>114300</xdr:rowOff>
    </xdr:to>
    <xdr:sp macro="" textlink="">
      <xdr:nvSpPr>
        <xdr:cNvPr id="14" name="Flecha arriba 13"/>
        <xdr:cNvSpPr/>
      </xdr:nvSpPr>
      <xdr:spPr>
        <a:xfrm>
          <a:off x="1266825" y="14287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3</xdr:col>
      <xdr:colOff>247650</xdr:colOff>
      <xdr:row>19</xdr:row>
      <xdr:rowOff>66675</xdr:rowOff>
    </xdr:from>
    <xdr:to>
      <xdr:col>3</xdr:col>
      <xdr:colOff>438150</xdr:colOff>
      <xdr:row>20</xdr:row>
      <xdr:rowOff>142535</xdr:rowOff>
    </xdr:to>
    <xdr:sp macro="" textlink="">
      <xdr:nvSpPr>
        <xdr:cNvPr id="15" name="Flecha abajo 14"/>
        <xdr:cNvSpPr/>
      </xdr:nvSpPr>
      <xdr:spPr>
        <a:xfrm>
          <a:off x="2562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5</xdr:col>
      <xdr:colOff>571500</xdr:colOff>
      <xdr:row>19</xdr:row>
      <xdr:rowOff>66675</xdr:rowOff>
    </xdr:from>
    <xdr:to>
      <xdr:col>6</xdr:col>
      <xdr:colOff>107449</xdr:colOff>
      <xdr:row>20</xdr:row>
      <xdr:rowOff>142535</xdr:rowOff>
    </xdr:to>
    <xdr:sp macro="" textlink="">
      <xdr:nvSpPr>
        <xdr:cNvPr id="16" name="Flecha abajo 15"/>
        <xdr:cNvSpPr/>
      </xdr:nvSpPr>
      <xdr:spPr>
        <a:xfrm>
          <a:off x="4467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8</xdr:col>
      <xdr:colOff>285750</xdr:colOff>
      <xdr:row>19</xdr:row>
      <xdr:rowOff>76200</xdr:rowOff>
    </xdr:from>
    <xdr:to>
      <xdr:col>8</xdr:col>
      <xdr:colOff>477441</xdr:colOff>
      <xdr:row>20</xdr:row>
      <xdr:rowOff>161925</xdr:rowOff>
    </xdr:to>
    <xdr:sp macro="" textlink="">
      <xdr:nvSpPr>
        <xdr:cNvPr id="17" name="Flecha abajo 16"/>
        <xdr:cNvSpPr/>
      </xdr:nvSpPr>
      <xdr:spPr>
        <a:xfrm>
          <a:off x="6429375" y="3790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3</xdr:col>
      <xdr:colOff>276225</xdr:colOff>
      <xdr:row>23</xdr:row>
      <xdr:rowOff>47625</xdr:rowOff>
    </xdr:from>
    <xdr:to>
      <xdr:col>3</xdr:col>
      <xdr:colOff>475384</xdr:colOff>
      <xdr:row>24</xdr:row>
      <xdr:rowOff>124143</xdr:rowOff>
    </xdr:to>
    <xdr:sp macro="" textlink="">
      <xdr:nvSpPr>
        <xdr:cNvPr id="18" name="Flecha abajo 17"/>
        <xdr:cNvSpPr/>
      </xdr:nvSpPr>
      <xdr:spPr>
        <a:xfrm>
          <a:off x="2609850"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0</xdr:col>
      <xdr:colOff>647700</xdr:colOff>
      <xdr:row>23</xdr:row>
      <xdr:rowOff>38100</xdr:rowOff>
    </xdr:from>
    <xdr:to>
      <xdr:col>1</xdr:col>
      <xdr:colOff>170543</xdr:colOff>
      <xdr:row>24</xdr:row>
      <xdr:rowOff>123825</xdr:rowOff>
    </xdr:to>
    <xdr:sp macro="" textlink="">
      <xdr:nvSpPr>
        <xdr:cNvPr id="19" name="Flecha abajo 18"/>
        <xdr:cNvSpPr/>
      </xdr:nvSpPr>
      <xdr:spPr>
        <a:xfrm>
          <a:off x="73342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6</xdr:col>
      <xdr:colOff>552450</xdr:colOff>
      <xdr:row>23</xdr:row>
      <xdr:rowOff>47625</xdr:rowOff>
    </xdr:from>
    <xdr:to>
      <xdr:col>7</xdr:col>
      <xdr:colOff>84455</xdr:colOff>
      <xdr:row>24</xdr:row>
      <xdr:rowOff>124143</xdr:rowOff>
    </xdr:to>
    <xdr:sp macro="" textlink="">
      <xdr:nvSpPr>
        <xdr:cNvPr id="20" name="Flecha abajo 19"/>
        <xdr:cNvSpPr/>
      </xdr:nvSpPr>
      <xdr:spPr>
        <a:xfrm>
          <a:off x="5210175"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4</xdr:col>
      <xdr:colOff>581025</xdr:colOff>
      <xdr:row>23</xdr:row>
      <xdr:rowOff>57150</xdr:rowOff>
    </xdr:from>
    <xdr:to>
      <xdr:col>5</xdr:col>
      <xdr:colOff>107114</xdr:colOff>
      <xdr:row>24</xdr:row>
      <xdr:rowOff>133010</xdr:rowOff>
    </xdr:to>
    <xdr:sp macro="" textlink="">
      <xdr:nvSpPr>
        <xdr:cNvPr id="21" name="Flecha abajo 20"/>
        <xdr:cNvSpPr/>
      </xdr:nvSpPr>
      <xdr:spPr>
        <a:xfrm>
          <a:off x="3705225" y="4552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10</xdr:col>
      <xdr:colOff>466725</xdr:colOff>
      <xdr:row>23</xdr:row>
      <xdr:rowOff>38100</xdr:rowOff>
    </xdr:from>
    <xdr:to>
      <xdr:col>10</xdr:col>
      <xdr:colOff>666750</xdr:colOff>
      <xdr:row>24</xdr:row>
      <xdr:rowOff>123825</xdr:rowOff>
    </xdr:to>
    <xdr:sp macro="" textlink="">
      <xdr:nvSpPr>
        <xdr:cNvPr id="22" name="Flecha abajo 21"/>
        <xdr:cNvSpPr/>
      </xdr:nvSpPr>
      <xdr:spPr>
        <a:xfrm>
          <a:off x="814387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8</xdr:col>
      <xdr:colOff>276225</xdr:colOff>
      <xdr:row>23</xdr:row>
      <xdr:rowOff>76200</xdr:rowOff>
    </xdr:from>
    <xdr:to>
      <xdr:col>8</xdr:col>
      <xdr:colOff>466725</xdr:colOff>
      <xdr:row>24</xdr:row>
      <xdr:rowOff>161925</xdr:rowOff>
    </xdr:to>
    <xdr:sp macro="" textlink="">
      <xdr:nvSpPr>
        <xdr:cNvPr id="23" name="Flecha abajo 22"/>
        <xdr:cNvSpPr/>
      </xdr:nvSpPr>
      <xdr:spPr>
        <a:xfrm>
          <a:off x="6419850" y="45720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20</xdr:col>
      <xdr:colOff>266700</xdr:colOff>
      <xdr:row>15</xdr:row>
      <xdr:rowOff>38100</xdr:rowOff>
    </xdr:from>
    <xdr:to>
      <xdr:col>20</xdr:col>
      <xdr:colOff>447675</xdr:colOff>
      <xdr:row>16</xdr:row>
      <xdr:rowOff>105156</xdr:rowOff>
    </xdr:to>
    <xdr:sp macro="" textlink="">
      <xdr:nvSpPr>
        <xdr:cNvPr id="24" name="Flecha arriba 23"/>
        <xdr:cNvSpPr/>
      </xdr:nvSpPr>
      <xdr:spPr>
        <a:xfrm>
          <a:off x="6410325" y="921067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17</xdr:col>
      <xdr:colOff>571500</xdr:colOff>
      <xdr:row>15</xdr:row>
      <xdr:rowOff>57150</xdr:rowOff>
    </xdr:from>
    <xdr:to>
      <xdr:col>18</xdr:col>
      <xdr:colOff>74965</xdr:colOff>
      <xdr:row>16</xdr:row>
      <xdr:rowOff>114300</xdr:rowOff>
    </xdr:to>
    <xdr:sp macro="" textlink="">
      <xdr:nvSpPr>
        <xdr:cNvPr id="25" name="Flecha arriba 24"/>
        <xdr:cNvSpPr/>
      </xdr:nvSpPr>
      <xdr:spPr>
        <a:xfrm>
          <a:off x="4467225" y="92202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15</xdr:col>
      <xdr:colOff>238125</xdr:colOff>
      <xdr:row>15</xdr:row>
      <xdr:rowOff>38100</xdr:rowOff>
    </xdr:from>
    <xdr:to>
      <xdr:col>15</xdr:col>
      <xdr:colOff>409575</xdr:colOff>
      <xdr:row>16</xdr:row>
      <xdr:rowOff>105156</xdr:rowOff>
    </xdr:to>
    <xdr:sp macro="" textlink="">
      <xdr:nvSpPr>
        <xdr:cNvPr id="26" name="Flecha arriba 25"/>
        <xdr:cNvSpPr/>
      </xdr:nvSpPr>
      <xdr:spPr>
        <a:xfrm>
          <a:off x="2552700" y="921067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15</xdr:col>
      <xdr:colOff>247650</xdr:colOff>
      <xdr:row>11</xdr:row>
      <xdr:rowOff>57150</xdr:rowOff>
    </xdr:from>
    <xdr:to>
      <xdr:col>15</xdr:col>
      <xdr:colOff>417671</xdr:colOff>
      <xdr:row>12</xdr:row>
      <xdr:rowOff>114300</xdr:rowOff>
    </xdr:to>
    <xdr:sp macro="" textlink="">
      <xdr:nvSpPr>
        <xdr:cNvPr id="27" name="Flecha arriba 26"/>
        <xdr:cNvSpPr/>
      </xdr:nvSpPr>
      <xdr:spPr>
        <a:xfrm>
          <a:off x="2571750" y="84391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12</xdr:col>
      <xdr:colOff>647700</xdr:colOff>
      <xdr:row>11</xdr:row>
      <xdr:rowOff>57150</xdr:rowOff>
    </xdr:from>
    <xdr:to>
      <xdr:col>13</xdr:col>
      <xdr:colOff>151397</xdr:colOff>
      <xdr:row>12</xdr:row>
      <xdr:rowOff>114300</xdr:rowOff>
    </xdr:to>
    <xdr:sp macro="" textlink="">
      <xdr:nvSpPr>
        <xdr:cNvPr id="28" name="Flecha arriba 27"/>
        <xdr:cNvSpPr/>
      </xdr:nvSpPr>
      <xdr:spPr>
        <a:xfrm>
          <a:off x="733425" y="84391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18</xdr:col>
      <xdr:colOff>504825</xdr:colOff>
      <xdr:row>11</xdr:row>
      <xdr:rowOff>95250</xdr:rowOff>
    </xdr:from>
    <xdr:to>
      <xdr:col>19</xdr:col>
      <xdr:colOff>8290</xdr:colOff>
      <xdr:row>12</xdr:row>
      <xdr:rowOff>152400</xdr:rowOff>
    </xdr:to>
    <xdr:sp macro="" textlink="">
      <xdr:nvSpPr>
        <xdr:cNvPr id="29" name="Flecha arriba 28"/>
        <xdr:cNvSpPr/>
      </xdr:nvSpPr>
      <xdr:spPr>
        <a:xfrm>
          <a:off x="5143500" y="84772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22</xdr:col>
      <xdr:colOff>466725</xdr:colOff>
      <xdr:row>11</xdr:row>
      <xdr:rowOff>57150</xdr:rowOff>
    </xdr:from>
    <xdr:to>
      <xdr:col>22</xdr:col>
      <xdr:colOff>647700</xdr:colOff>
      <xdr:row>12</xdr:row>
      <xdr:rowOff>114300</xdr:rowOff>
    </xdr:to>
    <xdr:sp macro="" textlink="">
      <xdr:nvSpPr>
        <xdr:cNvPr id="30" name="Flecha arriba 29"/>
        <xdr:cNvSpPr/>
      </xdr:nvSpPr>
      <xdr:spPr>
        <a:xfrm>
          <a:off x="8153400" y="84391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15</xdr:col>
      <xdr:colOff>571500</xdr:colOff>
      <xdr:row>7</xdr:row>
      <xdr:rowOff>76200</xdr:rowOff>
    </xdr:from>
    <xdr:to>
      <xdr:col>16</xdr:col>
      <xdr:colOff>74965</xdr:colOff>
      <xdr:row>8</xdr:row>
      <xdr:rowOff>133350</xdr:rowOff>
    </xdr:to>
    <xdr:sp macro="" textlink="">
      <xdr:nvSpPr>
        <xdr:cNvPr id="31" name="Flecha arriba 30"/>
        <xdr:cNvSpPr/>
      </xdr:nvSpPr>
      <xdr:spPr>
        <a:xfrm>
          <a:off x="2933700" y="76771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19</xdr:col>
      <xdr:colOff>590550</xdr:colOff>
      <xdr:row>7</xdr:row>
      <xdr:rowOff>85725</xdr:rowOff>
    </xdr:from>
    <xdr:to>
      <xdr:col>20</xdr:col>
      <xdr:colOff>87966</xdr:colOff>
      <xdr:row>8</xdr:row>
      <xdr:rowOff>142875</xdr:rowOff>
    </xdr:to>
    <xdr:sp macro="" textlink="">
      <xdr:nvSpPr>
        <xdr:cNvPr id="32" name="Flecha arriba 31"/>
        <xdr:cNvSpPr/>
      </xdr:nvSpPr>
      <xdr:spPr>
        <a:xfrm>
          <a:off x="6000750" y="768667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16</xdr:col>
      <xdr:colOff>647700</xdr:colOff>
      <xdr:row>11</xdr:row>
      <xdr:rowOff>66675</xdr:rowOff>
    </xdr:from>
    <xdr:to>
      <xdr:col>17</xdr:col>
      <xdr:colOff>142039</xdr:colOff>
      <xdr:row>12</xdr:row>
      <xdr:rowOff>123825</xdr:rowOff>
    </xdr:to>
    <xdr:sp macro="" textlink="">
      <xdr:nvSpPr>
        <xdr:cNvPr id="33" name="Flecha arriba 32"/>
        <xdr:cNvSpPr/>
      </xdr:nvSpPr>
      <xdr:spPr>
        <a:xfrm>
          <a:off x="3781425" y="844867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20</xdr:col>
      <xdr:colOff>266700</xdr:colOff>
      <xdr:row>11</xdr:row>
      <xdr:rowOff>76200</xdr:rowOff>
    </xdr:from>
    <xdr:to>
      <xdr:col>20</xdr:col>
      <xdr:colOff>447675</xdr:colOff>
      <xdr:row>12</xdr:row>
      <xdr:rowOff>124178</xdr:rowOff>
    </xdr:to>
    <xdr:sp macro="" textlink="">
      <xdr:nvSpPr>
        <xdr:cNvPr id="34" name="Flecha arriba 33"/>
        <xdr:cNvSpPr/>
      </xdr:nvSpPr>
      <xdr:spPr>
        <a:xfrm>
          <a:off x="6410325" y="84582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22</xdr:col>
      <xdr:colOff>19050</xdr:colOff>
      <xdr:row>7</xdr:row>
      <xdr:rowOff>76200</xdr:rowOff>
    </xdr:from>
    <xdr:to>
      <xdr:col>22</xdr:col>
      <xdr:colOff>199073</xdr:colOff>
      <xdr:row>8</xdr:row>
      <xdr:rowOff>124178</xdr:rowOff>
    </xdr:to>
    <xdr:sp macro="" textlink="">
      <xdr:nvSpPr>
        <xdr:cNvPr id="35" name="Flecha arriba 34"/>
        <xdr:cNvSpPr/>
      </xdr:nvSpPr>
      <xdr:spPr>
        <a:xfrm>
          <a:off x="7639050" y="76676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13</xdr:col>
      <xdr:colOff>447675</xdr:colOff>
      <xdr:row>7</xdr:row>
      <xdr:rowOff>66675</xdr:rowOff>
    </xdr:from>
    <xdr:to>
      <xdr:col>13</xdr:col>
      <xdr:colOff>619125</xdr:colOff>
      <xdr:row>8</xdr:row>
      <xdr:rowOff>114300</xdr:rowOff>
    </xdr:to>
    <xdr:sp macro="" textlink="">
      <xdr:nvSpPr>
        <xdr:cNvPr id="36" name="Flecha arriba 35"/>
        <xdr:cNvSpPr/>
      </xdr:nvSpPr>
      <xdr:spPr>
        <a:xfrm>
          <a:off x="1266825" y="76581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15</xdr:col>
      <xdr:colOff>247650</xdr:colOff>
      <xdr:row>19</xdr:row>
      <xdr:rowOff>66675</xdr:rowOff>
    </xdr:from>
    <xdr:to>
      <xdr:col>15</xdr:col>
      <xdr:colOff>438150</xdr:colOff>
      <xdr:row>20</xdr:row>
      <xdr:rowOff>142535</xdr:rowOff>
    </xdr:to>
    <xdr:sp macro="" textlink="">
      <xdr:nvSpPr>
        <xdr:cNvPr id="37" name="Flecha abajo 36"/>
        <xdr:cNvSpPr/>
      </xdr:nvSpPr>
      <xdr:spPr>
        <a:xfrm>
          <a:off x="2562225" y="100012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17</xdr:col>
      <xdr:colOff>571500</xdr:colOff>
      <xdr:row>19</xdr:row>
      <xdr:rowOff>66675</xdr:rowOff>
    </xdr:from>
    <xdr:to>
      <xdr:col>18</xdr:col>
      <xdr:colOff>107449</xdr:colOff>
      <xdr:row>20</xdr:row>
      <xdr:rowOff>142535</xdr:rowOff>
    </xdr:to>
    <xdr:sp macro="" textlink="">
      <xdr:nvSpPr>
        <xdr:cNvPr id="38" name="Flecha abajo 37"/>
        <xdr:cNvSpPr/>
      </xdr:nvSpPr>
      <xdr:spPr>
        <a:xfrm>
          <a:off x="4467225" y="100012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20</xdr:col>
      <xdr:colOff>285750</xdr:colOff>
      <xdr:row>19</xdr:row>
      <xdr:rowOff>76200</xdr:rowOff>
    </xdr:from>
    <xdr:to>
      <xdr:col>20</xdr:col>
      <xdr:colOff>477441</xdr:colOff>
      <xdr:row>20</xdr:row>
      <xdr:rowOff>161925</xdr:rowOff>
    </xdr:to>
    <xdr:sp macro="" textlink="">
      <xdr:nvSpPr>
        <xdr:cNvPr id="39" name="Flecha abajo 38"/>
        <xdr:cNvSpPr/>
      </xdr:nvSpPr>
      <xdr:spPr>
        <a:xfrm>
          <a:off x="6429375" y="100203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15</xdr:col>
      <xdr:colOff>276225</xdr:colOff>
      <xdr:row>23</xdr:row>
      <xdr:rowOff>47625</xdr:rowOff>
    </xdr:from>
    <xdr:to>
      <xdr:col>15</xdr:col>
      <xdr:colOff>475384</xdr:colOff>
      <xdr:row>24</xdr:row>
      <xdr:rowOff>124143</xdr:rowOff>
    </xdr:to>
    <xdr:sp macro="" textlink="">
      <xdr:nvSpPr>
        <xdr:cNvPr id="40" name="Flecha abajo 39"/>
        <xdr:cNvSpPr/>
      </xdr:nvSpPr>
      <xdr:spPr>
        <a:xfrm>
          <a:off x="2609850" y="1077277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12</xdr:col>
      <xdr:colOff>647700</xdr:colOff>
      <xdr:row>23</xdr:row>
      <xdr:rowOff>38100</xdr:rowOff>
    </xdr:from>
    <xdr:to>
      <xdr:col>13</xdr:col>
      <xdr:colOff>170543</xdr:colOff>
      <xdr:row>24</xdr:row>
      <xdr:rowOff>123825</xdr:rowOff>
    </xdr:to>
    <xdr:sp macro="" textlink="">
      <xdr:nvSpPr>
        <xdr:cNvPr id="41" name="Flecha abajo 40"/>
        <xdr:cNvSpPr/>
      </xdr:nvSpPr>
      <xdr:spPr>
        <a:xfrm>
          <a:off x="733425" y="107632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18</xdr:col>
      <xdr:colOff>552450</xdr:colOff>
      <xdr:row>23</xdr:row>
      <xdr:rowOff>47625</xdr:rowOff>
    </xdr:from>
    <xdr:to>
      <xdr:col>19</xdr:col>
      <xdr:colOff>84455</xdr:colOff>
      <xdr:row>24</xdr:row>
      <xdr:rowOff>124143</xdr:rowOff>
    </xdr:to>
    <xdr:sp macro="" textlink="">
      <xdr:nvSpPr>
        <xdr:cNvPr id="42" name="Flecha abajo 41"/>
        <xdr:cNvSpPr/>
      </xdr:nvSpPr>
      <xdr:spPr>
        <a:xfrm>
          <a:off x="5210175" y="1077277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16</xdr:col>
      <xdr:colOff>581025</xdr:colOff>
      <xdr:row>23</xdr:row>
      <xdr:rowOff>57150</xdr:rowOff>
    </xdr:from>
    <xdr:to>
      <xdr:col>17</xdr:col>
      <xdr:colOff>107114</xdr:colOff>
      <xdr:row>24</xdr:row>
      <xdr:rowOff>133010</xdr:rowOff>
    </xdr:to>
    <xdr:sp macro="" textlink="">
      <xdr:nvSpPr>
        <xdr:cNvPr id="43" name="Flecha abajo 42"/>
        <xdr:cNvSpPr/>
      </xdr:nvSpPr>
      <xdr:spPr>
        <a:xfrm>
          <a:off x="3705225" y="107823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22</xdr:col>
      <xdr:colOff>466725</xdr:colOff>
      <xdr:row>23</xdr:row>
      <xdr:rowOff>38100</xdr:rowOff>
    </xdr:from>
    <xdr:to>
      <xdr:col>22</xdr:col>
      <xdr:colOff>666750</xdr:colOff>
      <xdr:row>24</xdr:row>
      <xdr:rowOff>123825</xdr:rowOff>
    </xdr:to>
    <xdr:sp macro="" textlink="">
      <xdr:nvSpPr>
        <xdr:cNvPr id="44" name="Flecha abajo 43"/>
        <xdr:cNvSpPr/>
      </xdr:nvSpPr>
      <xdr:spPr>
        <a:xfrm>
          <a:off x="8143875" y="107632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20</xdr:col>
      <xdr:colOff>276225</xdr:colOff>
      <xdr:row>23</xdr:row>
      <xdr:rowOff>76200</xdr:rowOff>
    </xdr:from>
    <xdr:to>
      <xdr:col>20</xdr:col>
      <xdr:colOff>466725</xdr:colOff>
      <xdr:row>24</xdr:row>
      <xdr:rowOff>161925</xdr:rowOff>
    </xdr:to>
    <xdr:sp macro="" textlink="">
      <xdr:nvSpPr>
        <xdr:cNvPr id="45" name="Flecha abajo 44"/>
        <xdr:cNvSpPr/>
      </xdr:nvSpPr>
      <xdr:spPr>
        <a:xfrm>
          <a:off x="6419850" y="108013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266700</xdr:colOff>
      <xdr:row>15</xdr:row>
      <xdr:rowOff>38100</xdr:rowOff>
    </xdr:from>
    <xdr:to>
      <xdr:col>8</xdr:col>
      <xdr:colOff>447675</xdr:colOff>
      <xdr:row>16</xdr:row>
      <xdr:rowOff>105156</xdr:rowOff>
    </xdr:to>
    <xdr:sp macro="" textlink="">
      <xdr:nvSpPr>
        <xdr:cNvPr id="2" name="Flecha arriba 1"/>
        <xdr:cNvSpPr/>
      </xdr:nvSpPr>
      <xdr:spPr>
        <a:xfrm>
          <a:off x="6410325"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5</xdr:col>
      <xdr:colOff>571500</xdr:colOff>
      <xdr:row>15</xdr:row>
      <xdr:rowOff>57150</xdr:rowOff>
    </xdr:from>
    <xdr:to>
      <xdr:col>6</xdr:col>
      <xdr:colOff>74965</xdr:colOff>
      <xdr:row>16</xdr:row>
      <xdr:rowOff>114300</xdr:rowOff>
    </xdr:to>
    <xdr:sp macro="" textlink="">
      <xdr:nvSpPr>
        <xdr:cNvPr id="3" name="Flecha arriba 2"/>
        <xdr:cNvSpPr/>
      </xdr:nvSpPr>
      <xdr:spPr>
        <a:xfrm>
          <a:off x="4467225" y="2990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3</xdr:col>
      <xdr:colOff>238125</xdr:colOff>
      <xdr:row>15</xdr:row>
      <xdr:rowOff>38100</xdr:rowOff>
    </xdr:from>
    <xdr:to>
      <xdr:col>3</xdr:col>
      <xdr:colOff>409575</xdr:colOff>
      <xdr:row>16</xdr:row>
      <xdr:rowOff>105156</xdr:rowOff>
    </xdr:to>
    <xdr:sp macro="" textlink="">
      <xdr:nvSpPr>
        <xdr:cNvPr id="4" name="Flecha arriba 3"/>
        <xdr:cNvSpPr/>
      </xdr:nvSpPr>
      <xdr:spPr>
        <a:xfrm>
          <a:off x="2552700"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3</xdr:col>
      <xdr:colOff>247650</xdr:colOff>
      <xdr:row>11</xdr:row>
      <xdr:rowOff>57150</xdr:rowOff>
    </xdr:from>
    <xdr:to>
      <xdr:col>3</xdr:col>
      <xdr:colOff>417671</xdr:colOff>
      <xdr:row>12</xdr:row>
      <xdr:rowOff>114300</xdr:rowOff>
    </xdr:to>
    <xdr:sp macro="" textlink="">
      <xdr:nvSpPr>
        <xdr:cNvPr id="5" name="Flecha arriba 4"/>
        <xdr:cNvSpPr/>
      </xdr:nvSpPr>
      <xdr:spPr>
        <a:xfrm>
          <a:off x="257175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0</xdr:col>
      <xdr:colOff>647700</xdr:colOff>
      <xdr:row>11</xdr:row>
      <xdr:rowOff>57150</xdr:rowOff>
    </xdr:from>
    <xdr:to>
      <xdr:col>1</xdr:col>
      <xdr:colOff>151397</xdr:colOff>
      <xdr:row>12</xdr:row>
      <xdr:rowOff>114300</xdr:rowOff>
    </xdr:to>
    <xdr:sp macro="" textlink="">
      <xdr:nvSpPr>
        <xdr:cNvPr id="6" name="Flecha arriba 5"/>
        <xdr:cNvSpPr/>
      </xdr:nvSpPr>
      <xdr:spPr>
        <a:xfrm>
          <a:off x="733425"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6</xdr:col>
      <xdr:colOff>504825</xdr:colOff>
      <xdr:row>11</xdr:row>
      <xdr:rowOff>95250</xdr:rowOff>
    </xdr:from>
    <xdr:to>
      <xdr:col>7</xdr:col>
      <xdr:colOff>8290</xdr:colOff>
      <xdr:row>12</xdr:row>
      <xdr:rowOff>152400</xdr:rowOff>
    </xdr:to>
    <xdr:sp macro="" textlink="">
      <xdr:nvSpPr>
        <xdr:cNvPr id="7" name="Flecha arriba 6"/>
        <xdr:cNvSpPr/>
      </xdr:nvSpPr>
      <xdr:spPr>
        <a:xfrm>
          <a:off x="5143500" y="22479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10</xdr:col>
      <xdr:colOff>466725</xdr:colOff>
      <xdr:row>11</xdr:row>
      <xdr:rowOff>57150</xdr:rowOff>
    </xdr:from>
    <xdr:to>
      <xdr:col>10</xdr:col>
      <xdr:colOff>647700</xdr:colOff>
      <xdr:row>12</xdr:row>
      <xdr:rowOff>114300</xdr:rowOff>
    </xdr:to>
    <xdr:sp macro="" textlink="">
      <xdr:nvSpPr>
        <xdr:cNvPr id="8" name="Flecha arriba 7"/>
        <xdr:cNvSpPr/>
      </xdr:nvSpPr>
      <xdr:spPr>
        <a:xfrm>
          <a:off x="815340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3</xdr:col>
      <xdr:colOff>571500</xdr:colOff>
      <xdr:row>7</xdr:row>
      <xdr:rowOff>76200</xdr:rowOff>
    </xdr:from>
    <xdr:to>
      <xdr:col>4</xdr:col>
      <xdr:colOff>74965</xdr:colOff>
      <xdr:row>8</xdr:row>
      <xdr:rowOff>133350</xdr:rowOff>
    </xdr:to>
    <xdr:sp macro="" textlink="">
      <xdr:nvSpPr>
        <xdr:cNvPr id="9" name="Flecha arriba 8"/>
        <xdr:cNvSpPr/>
      </xdr:nvSpPr>
      <xdr:spPr>
        <a:xfrm>
          <a:off x="2933700" y="1447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7</xdr:col>
      <xdr:colOff>590550</xdr:colOff>
      <xdr:row>7</xdr:row>
      <xdr:rowOff>85725</xdr:rowOff>
    </xdr:from>
    <xdr:to>
      <xdr:col>8</xdr:col>
      <xdr:colOff>87966</xdr:colOff>
      <xdr:row>8</xdr:row>
      <xdr:rowOff>142875</xdr:rowOff>
    </xdr:to>
    <xdr:sp macro="" textlink="">
      <xdr:nvSpPr>
        <xdr:cNvPr id="10" name="Flecha arriba 9"/>
        <xdr:cNvSpPr/>
      </xdr:nvSpPr>
      <xdr:spPr>
        <a:xfrm>
          <a:off x="6000750" y="1457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4</xdr:col>
      <xdr:colOff>647700</xdr:colOff>
      <xdr:row>11</xdr:row>
      <xdr:rowOff>66675</xdr:rowOff>
    </xdr:from>
    <xdr:to>
      <xdr:col>5</xdr:col>
      <xdr:colOff>142039</xdr:colOff>
      <xdr:row>12</xdr:row>
      <xdr:rowOff>123825</xdr:rowOff>
    </xdr:to>
    <xdr:sp macro="" textlink="">
      <xdr:nvSpPr>
        <xdr:cNvPr id="11" name="Flecha arriba 10"/>
        <xdr:cNvSpPr/>
      </xdr:nvSpPr>
      <xdr:spPr>
        <a:xfrm>
          <a:off x="3781425" y="2219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8</xdr:col>
      <xdr:colOff>266700</xdr:colOff>
      <xdr:row>11</xdr:row>
      <xdr:rowOff>76200</xdr:rowOff>
    </xdr:from>
    <xdr:to>
      <xdr:col>8</xdr:col>
      <xdr:colOff>447675</xdr:colOff>
      <xdr:row>12</xdr:row>
      <xdr:rowOff>124178</xdr:rowOff>
    </xdr:to>
    <xdr:sp macro="" textlink="">
      <xdr:nvSpPr>
        <xdr:cNvPr id="12" name="Flecha arriba 11"/>
        <xdr:cNvSpPr/>
      </xdr:nvSpPr>
      <xdr:spPr>
        <a:xfrm>
          <a:off x="6410325" y="2228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10</xdr:col>
      <xdr:colOff>19050</xdr:colOff>
      <xdr:row>7</xdr:row>
      <xdr:rowOff>76200</xdr:rowOff>
    </xdr:from>
    <xdr:to>
      <xdr:col>10</xdr:col>
      <xdr:colOff>199073</xdr:colOff>
      <xdr:row>8</xdr:row>
      <xdr:rowOff>124178</xdr:rowOff>
    </xdr:to>
    <xdr:sp macro="" textlink="">
      <xdr:nvSpPr>
        <xdr:cNvPr id="13" name="Flecha arriba 12"/>
        <xdr:cNvSpPr/>
      </xdr:nvSpPr>
      <xdr:spPr>
        <a:xfrm>
          <a:off x="7639050" y="143827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xdr:col>
      <xdr:colOff>447675</xdr:colOff>
      <xdr:row>7</xdr:row>
      <xdr:rowOff>66675</xdr:rowOff>
    </xdr:from>
    <xdr:to>
      <xdr:col>1</xdr:col>
      <xdr:colOff>619125</xdr:colOff>
      <xdr:row>8</xdr:row>
      <xdr:rowOff>114300</xdr:rowOff>
    </xdr:to>
    <xdr:sp macro="" textlink="">
      <xdr:nvSpPr>
        <xdr:cNvPr id="14" name="Flecha arriba 13"/>
        <xdr:cNvSpPr/>
      </xdr:nvSpPr>
      <xdr:spPr>
        <a:xfrm>
          <a:off x="1266825" y="14287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3</xdr:col>
      <xdr:colOff>247650</xdr:colOff>
      <xdr:row>19</xdr:row>
      <xdr:rowOff>66675</xdr:rowOff>
    </xdr:from>
    <xdr:to>
      <xdr:col>3</xdr:col>
      <xdr:colOff>438150</xdr:colOff>
      <xdr:row>20</xdr:row>
      <xdr:rowOff>142535</xdr:rowOff>
    </xdr:to>
    <xdr:sp macro="" textlink="">
      <xdr:nvSpPr>
        <xdr:cNvPr id="15" name="Flecha abajo 14"/>
        <xdr:cNvSpPr/>
      </xdr:nvSpPr>
      <xdr:spPr>
        <a:xfrm>
          <a:off x="2562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5</xdr:col>
      <xdr:colOff>571500</xdr:colOff>
      <xdr:row>19</xdr:row>
      <xdr:rowOff>66675</xdr:rowOff>
    </xdr:from>
    <xdr:to>
      <xdr:col>6</xdr:col>
      <xdr:colOff>107449</xdr:colOff>
      <xdr:row>20</xdr:row>
      <xdr:rowOff>142535</xdr:rowOff>
    </xdr:to>
    <xdr:sp macro="" textlink="">
      <xdr:nvSpPr>
        <xdr:cNvPr id="16" name="Flecha abajo 15"/>
        <xdr:cNvSpPr/>
      </xdr:nvSpPr>
      <xdr:spPr>
        <a:xfrm>
          <a:off x="4467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8</xdr:col>
      <xdr:colOff>285750</xdr:colOff>
      <xdr:row>19</xdr:row>
      <xdr:rowOff>76200</xdr:rowOff>
    </xdr:from>
    <xdr:to>
      <xdr:col>8</xdr:col>
      <xdr:colOff>477441</xdr:colOff>
      <xdr:row>20</xdr:row>
      <xdr:rowOff>161925</xdr:rowOff>
    </xdr:to>
    <xdr:sp macro="" textlink="">
      <xdr:nvSpPr>
        <xdr:cNvPr id="17" name="Flecha abajo 16"/>
        <xdr:cNvSpPr/>
      </xdr:nvSpPr>
      <xdr:spPr>
        <a:xfrm>
          <a:off x="6429375" y="3790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3</xdr:col>
      <xdr:colOff>276225</xdr:colOff>
      <xdr:row>23</xdr:row>
      <xdr:rowOff>47625</xdr:rowOff>
    </xdr:from>
    <xdr:to>
      <xdr:col>3</xdr:col>
      <xdr:colOff>475384</xdr:colOff>
      <xdr:row>24</xdr:row>
      <xdr:rowOff>124143</xdr:rowOff>
    </xdr:to>
    <xdr:sp macro="" textlink="">
      <xdr:nvSpPr>
        <xdr:cNvPr id="18" name="Flecha abajo 17"/>
        <xdr:cNvSpPr/>
      </xdr:nvSpPr>
      <xdr:spPr>
        <a:xfrm>
          <a:off x="2609850"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0</xdr:col>
      <xdr:colOff>647700</xdr:colOff>
      <xdr:row>23</xdr:row>
      <xdr:rowOff>38100</xdr:rowOff>
    </xdr:from>
    <xdr:to>
      <xdr:col>1</xdr:col>
      <xdr:colOff>170543</xdr:colOff>
      <xdr:row>24</xdr:row>
      <xdr:rowOff>123825</xdr:rowOff>
    </xdr:to>
    <xdr:sp macro="" textlink="">
      <xdr:nvSpPr>
        <xdr:cNvPr id="19" name="Flecha abajo 18"/>
        <xdr:cNvSpPr/>
      </xdr:nvSpPr>
      <xdr:spPr>
        <a:xfrm>
          <a:off x="73342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6</xdr:col>
      <xdr:colOff>552450</xdr:colOff>
      <xdr:row>23</xdr:row>
      <xdr:rowOff>47625</xdr:rowOff>
    </xdr:from>
    <xdr:to>
      <xdr:col>7</xdr:col>
      <xdr:colOff>84455</xdr:colOff>
      <xdr:row>24</xdr:row>
      <xdr:rowOff>124143</xdr:rowOff>
    </xdr:to>
    <xdr:sp macro="" textlink="">
      <xdr:nvSpPr>
        <xdr:cNvPr id="20" name="Flecha abajo 19"/>
        <xdr:cNvSpPr/>
      </xdr:nvSpPr>
      <xdr:spPr>
        <a:xfrm>
          <a:off x="5210175"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4</xdr:col>
      <xdr:colOff>581025</xdr:colOff>
      <xdr:row>23</xdr:row>
      <xdr:rowOff>57150</xdr:rowOff>
    </xdr:from>
    <xdr:to>
      <xdr:col>5</xdr:col>
      <xdr:colOff>107114</xdr:colOff>
      <xdr:row>24</xdr:row>
      <xdr:rowOff>133010</xdr:rowOff>
    </xdr:to>
    <xdr:sp macro="" textlink="">
      <xdr:nvSpPr>
        <xdr:cNvPr id="21" name="Flecha abajo 20"/>
        <xdr:cNvSpPr/>
      </xdr:nvSpPr>
      <xdr:spPr>
        <a:xfrm>
          <a:off x="3705225" y="4552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10</xdr:col>
      <xdr:colOff>466725</xdr:colOff>
      <xdr:row>23</xdr:row>
      <xdr:rowOff>38100</xdr:rowOff>
    </xdr:from>
    <xdr:to>
      <xdr:col>10</xdr:col>
      <xdr:colOff>666750</xdr:colOff>
      <xdr:row>24</xdr:row>
      <xdr:rowOff>123825</xdr:rowOff>
    </xdr:to>
    <xdr:sp macro="" textlink="">
      <xdr:nvSpPr>
        <xdr:cNvPr id="22" name="Flecha abajo 21"/>
        <xdr:cNvSpPr/>
      </xdr:nvSpPr>
      <xdr:spPr>
        <a:xfrm>
          <a:off x="814387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8</xdr:col>
      <xdr:colOff>276225</xdr:colOff>
      <xdr:row>23</xdr:row>
      <xdr:rowOff>76200</xdr:rowOff>
    </xdr:from>
    <xdr:to>
      <xdr:col>8</xdr:col>
      <xdr:colOff>466725</xdr:colOff>
      <xdr:row>24</xdr:row>
      <xdr:rowOff>161925</xdr:rowOff>
    </xdr:to>
    <xdr:sp macro="" textlink="">
      <xdr:nvSpPr>
        <xdr:cNvPr id="23" name="Flecha abajo 22"/>
        <xdr:cNvSpPr/>
      </xdr:nvSpPr>
      <xdr:spPr>
        <a:xfrm>
          <a:off x="6419850" y="45720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20</xdr:col>
      <xdr:colOff>266700</xdr:colOff>
      <xdr:row>15</xdr:row>
      <xdr:rowOff>38100</xdr:rowOff>
    </xdr:from>
    <xdr:to>
      <xdr:col>20</xdr:col>
      <xdr:colOff>447675</xdr:colOff>
      <xdr:row>16</xdr:row>
      <xdr:rowOff>105156</xdr:rowOff>
    </xdr:to>
    <xdr:sp macro="" textlink="">
      <xdr:nvSpPr>
        <xdr:cNvPr id="24" name="Flecha arriba 23"/>
        <xdr:cNvSpPr/>
      </xdr:nvSpPr>
      <xdr:spPr>
        <a:xfrm>
          <a:off x="15554325"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17</xdr:col>
      <xdr:colOff>571500</xdr:colOff>
      <xdr:row>15</xdr:row>
      <xdr:rowOff>57150</xdr:rowOff>
    </xdr:from>
    <xdr:to>
      <xdr:col>18</xdr:col>
      <xdr:colOff>74965</xdr:colOff>
      <xdr:row>16</xdr:row>
      <xdr:rowOff>114300</xdr:rowOff>
    </xdr:to>
    <xdr:sp macro="" textlink="">
      <xdr:nvSpPr>
        <xdr:cNvPr id="25" name="Flecha arriba 24"/>
        <xdr:cNvSpPr/>
      </xdr:nvSpPr>
      <xdr:spPr>
        <a:xfrm>
          <a:off x="13611225" y="2990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15</xdr:col>
      <xdr:colOff>238125</xdr:colOff>
      <xdr:row>15</xdr:row>
      <xdr:rowOff>38100</xdr:rowOff>
    </xdr:from>
    <xdr:to>
      <xdr:col>15</xdr:col>
      <xdr:colOff>409575</xdr:colOff>
      <xdr:row>16</xdr:row>
      <xdr:rowOff>105156</xdr:rowOff>
    </xdr:to>
    <xdr:sp macro="" textlink="">
      <xdr:nvSpPr>
        <xdr:cNvPr id="26" name="Flecha arriba 25"/>
        <xdr:cNvSpPr/>
      </xdr:nvSpPr>
      <xdr:spPr>
        <a:xfrm>
          <a:off x="11696700"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15</xdr:col>
      <xdr:colOff>247650</xdr:colOff>
      <xdr:row>11</xdr:row>
      <xdr:rowOff>57150</xdr:rowOff>
    </xdr:from>
    <xdr:to>
      <xdr:col>15</xdr:col>
      <xdr:colOff>417671</xdr:colOff>
      <xdr:row>12</xdr:row>
      <xdr:rowOff>114300</xdr:rowOff>
    </xdr:to>
    <xdr:sp macro="" textlink="">
      <xdr:nvSpPr>
        <xdr:cNvPr id="27" name="Flecha arriba 26"/>
        <xdr:cNvSpPr/>
      </xdr:nvSpPr>
      <xdr:spPr>
        <a:xfrm>
          <a:off x="1171575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12</xdr:col>
      <xdr:colOff>647700</xdr:colOff>
      <xdr:row>11</xdr:row>
      <xdr:rowOff>57150</xdr:rowOff>
    </xdr:from>
    <xdr:to>
      <xdr:col>13</xdr:col>
      <xdr:colOff>151397</xdr:colOff>
      <xdr:row>12</xdr:row>
      <xdr:rowOff>114300</xdr:rowOff>
    </xdr:to>
    <xdr:sp macro="" textlink="">
      <xdr:nvSpPr>
        <xdr:cNvPr id="28" name="Flecha arriba 27"/>
        <xdr:cNvSpPr/>
      </xdr:nvSpPr>
      <xdr:spPr>
        <a:xfrm>
          <a:off x="9877425"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18</xdr:col>
      <xdr:colOff>504825</xdr:colOff>
      <xdr:row>11</xdr:row>
      <xdr:rowOff>95250</xdr:rowOff>
    </xdr:from>
    <xdr:to>
      <xdr:col>19</xdr:col>
      <xdr:colOff>8290</xdr:colOff>
      <xdr:row>12</xdr:row>
      <xdr:rowOff>152400</xdr:rowOff>
    </xdr:to>
    <xdr:sp macro="" textlink="">
      <xdr:nvSpPr>
        <xdr:cNvPr id="29" name="Flecha arriba 28"/>
        <xdr:cNvSpPr/>
      </xdr:nvSpPr>
      <xdr:spPr>
        <a:xfrm>
          <a:off x="14287500" y="22479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22</xdr:col>
      <xdr:colOff>466725</xdr:colOff>
      <xdr:row>11</xdr:row>
      <xdr:rowOff>57150</xdr:rowOff>
    </xdr:from>
    <xdr:to>
      <xdr:col>22</xdr:col>
      <xdr:colOff>647700</xdr:colOff>
      <xdr:row>12</xdr:row>
      <xdr:rowOff>114300</xdr:rowOff>
    </xdr:to>
    <xdr:sp macro="" textlink="">
      <xdr:nvSpPr>
        <xdr:cNvPr id="30" name="Flecha arriba 29"/>
        <xdr:cNvSpPr/>
      </xdr:nvSpPr>
      <xdr:spPr>
        <a:xfrm>
          <a:off x="1729740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15</xdr:col>
      <xdr:colOff>571500</xdr:colOff>
      <xdr:row>7</xdr:row>
      <xdr:rowOff>76200</xdr:rowOff>
    </xdr:from>
    <xdr:to>
      <xdr:col>16</xdr:col>
      <xdr:colOff>74965</xdr:colOff>
      <xdr:row>8</xdr:row>
      <xdr:rowOff>133350</xdr:rowOff>
    </xdr:to>
    <xdr:sp macro="" textlink="">
      <xdr:nvSpPr>
        <xdr:cNvPr id="31" name="Flecha arriba 30"/>
        <xdr:cNvSpPr/>
      </xdr:nvSpPr>
      <xdr:spPr>
        <a:xfrm>
          <a:off x="12077700" y="1447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19</xdr:col>
      <xdr:colOff>590550</xdr:colOff>
      <xdr:row>7</xdr:row>
      <xdr:rowOff>85725</xdr:rowOff>
    </xdr:from>
    <xdr:to>
      <xdr:col>20</xdr:col>
      <xdr:colOff>87966</xdr:colOff>
      <xdr:row>8</xdr:row>
      <xdr:rowOff>142875</xdr:rowOff>
    </xdr:to>
    <xdr:sp macro="" textlink="">
      <xdr:nvSpPr>
        <xdr:cNvPr id="32" name="Flecha arriba 31"/>
        <xdr:cNvSpPr/>
      </xdr:nvSpPr>
      <xdr:spPr>
        <a:xfrm>
          <a:off x="15144750" y="1457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16</xdr:col>
      <xdr:colOff>647700</xdr:colOff>
      <xdr:row>11</xdr:row>
      <xdr:rowOff>66675</xdr:rowOff>
    </xdr:from>
    <xdr:to>
      <xdr:col>17</xdr:col>
      <xdr:colOff>142039</xdr:colOff>
      <xdr:row>12</xdr:row>
      <xdr:rowOff>123825</xdr:rowOff>
    </xdr:to>
    <xdr:sp macro="" textlink="">
      <xdr:nvSpPr>
        <xdr:cNvPr id="33" name="Flecha arriba 32"/>
        <xdr:cNvSpPr/>
      </xdr:nvSpPr>
      <xdr:spPr>
        <a:xfrm>
          <a:off x="12925425" y="2219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20</xdr:col>
      <xdr:colOff>266700</xdr:colOff>
      <xdr:row>11</xdr:row>
      <xdr:rowOff>76200</xdr:rowOff>
    </xdr:from>
    <xdr:to>
      <xdr:col>20</xdr:col>
      <xdr:colOff>447675</xdr:colOff>
      <xdr:row>12</xdr:row>
      <xdr:rowOff>124178</xdr:rowOff>
    </xdr:to>
    <xdr:sp macro="" textlink="">
      <xdr:nvSpPr>
        <xdr:cNvPr id="34" name="Flecha arriba 33"/>
        <xdr:cNvSpPr/>
      </xdr:nvSpPr>
      <xdr:spPr>
        <a:xfrm>
          <a:off x="15554325" y="2228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22</xdr:col>
      <xdr:colOff>19050</xdr:colOff>
      <xdr:row>7</xdr:row>
      <xdr:rowOff>76200</xdr:rowOff>
    </xdr:from>
    <xdr:to>
      <xdr:col>22</xdr:col>
      <xdr:colOff>199073</xdr:colOff>
      <xdr:row>8</xdr:row>
      <xdr:rowOff>124178</xdr:rowOff>
    </xdr:to>
    <xdr:sp macro="" textlink="">
      <xdr:nvSpPr>
        <xdr:cNvPr id="35" name="Flecha arriba 34"/>
        <xdr:cNvSpPr/>
      </xdr:nvSpPr>
      <xdr:spPr>
        <a:xfrm>
          <a:off x="16783050" y="143827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13</xdr:col>
      <xdr:colOff>447675</xdr:colOff>
      <xdr:row>7</xdr:row>
      <xdr:rowOff>66675</xdr:rowOff>
    </xdr:from>
    <xdr:to>
      <xdr:col>13</xdr:col>
      <xdr:colOff>619125</xdr:colOff>
      <xdr:row>8</xdr:row>
      <xdr:rowOff>114300</xdr:rowOff>
    </xdr:to>
    <xdr:sp macro="" textlink="">
      <xdr:nvSpPr>
        <xdr:cNvPr id="36" name="Flecha arriba 35"/>
        <xdr:cNvSpPr/>
      </xdr:nvSpPr>
      <xdr:spPr>
        <a:xfrm>
          <a:off x="10410825" y="14287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15</xdr:col>
      <xdr:colOff>247650</xdr:colOff>
      <xdr:row>19</xdr:row>
      <xdr:rowOff>66675</xdr:rowOff>
    </xdr:from>
    <xdr:to>
      <xdr:col>15</xdr:col>
      <xdr:colOff>438150</xdr:colOff>
      <xdr:row>20</xdr:row>
      <xdr:rowOff>142535</xdr:rowOff>
    </xdr:to>
    <xdr:sp macro="" textlink="">
      <xdr:nvSpPr>
        <xdr:cNvPr id="37" name="Flecha abajo 36"/>
        <xdr:cNvSpPr/>
      </xdr:nvSpPr>
      <xdr:spPr>
        <a:xfrm>
          <a:off x="11706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17</xdr:col>
      <xdr:colOff>571500</xdr:colOff>
      <xdr:row>19</xdr:row>
      <xdr:rowOff>66675</xdr:rowOff>
    </xdr:from>
    <xdr:to>
      <xdr:col>18</xdr:col>
      <xdr:colOff>107449</xdr:colOff>
      <xdr:row>20</xdr:row>
      <xdr:rowOff>142535</xdr:rowOff>
    </xdr:to>
    <xdr:sp macro="" textlink="">
      <xdr:nvSpPr>
        <xdr:cNvPr id="38" name="Flecha abajo 37"/>
        <xdr:cNvSpPr/>
      </xdr:nvSpPr>
      <xdr:spPr>
        <a:xfrm>
          <a:off x="13611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20</xdr:col>
      <xdr:colOff>285750</xdr:colOff>
      <xdr:row>19</xdr:row>
      <xdr:rowOff>76200</xdr:rowOff>
    </xdr:from>
    <xdr:to>
      <xdr:col>20</xdr:col>
      <xdr:colOff>477441</xdr:colOff>
      <xdr:row>20</xdr:row>
      <xdr:rowOff>161925</xdr:rowOff>
    </xdr:to>
    <xdr:sp macro="" textlink="">
      <xdr:nvSpPr>
        <xdr:cNvPr id="39" name="Flecha abajo 38"/>
        <xdr:cNvSpPr/>
      </xdr:nvSpPr>
      <xdr:spPr>
        <a:xfrm>
          <a:off x="15573375" y="3790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15</xdr:col>
      <xdr:colOff>276225</xdr:colOff>
      <xdr:row>23</xdr:row>
      <xdr:rowOff>47625</xdr:rowOff>
    </xdr:from>
    <xdr:to>
      <xdr:col>15</xdr:col>
      <xdr:colOff>475384</xdr:colOff>
      <xdr:row>24</xdr:row>
      <xdr:rowOff>124143</xdr:rowOff>
    </xdr:to>
    <xdr:sp macro="" textlink="">
      <xdr:nvSpPr>
        <xdr:cNvPr id="40" name="Flecha abajo 39"/>
        <xdr:cNvSpPr/>
      </xdr:nvSpPr>
      <xdr:spPr>
        <a:xfrm>
          <a:off x="11753850"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12</xdr:col>
      <xdr:colOff>647700</xdr:colOff>
      <xdr:row>23</xdr:row>
      <xdr:rowOff>38100</xdr:rowOff>
    </xdr:from>
    <xdr:to>
      <xdr:col>13</xdr:col>
      <xdr:colOff>170543</xdr:colOff>
      <xdr:row>24</xdr:row>
      <xdr:rowOff>123825</xdr:rowOff>
    </xdr:to>
    <xdr:sp macro="" textlink="">
      <xdr:nvSpPr>
        <xdr:cNvPr id="41" name="Flecha abajo 40"/>
        <xdr:cNvSpPr/>
      </xdr:nvSpPr>
      <xdr:spPr>
        <a:xfrm>
          <a:off x="987742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18</xdr:col>
      <xdr:colOff>552450</xdr:colOff>
      <xdr:row>23</xdr:row>
      <xdr:rowOff>47625</xdr:rowOff>
    </xdr:from>
    <xdr:to>
      <xdr:col>19</xdr:col>
      <xdr:colOff>84455</xdr:colOff>
      <xdr:row>24</xdr:row>
      <xdr:rowOff>124143</xdr:rowOff>
    </xdr:to>
    <xdr:sp macro="" textlink="">
      <xdr:nvSpPr>
        <xdr:cNvPr id="42" name="Flecha abajo 41"/>
        <xdr:cNvSpPr/>
      </xdr:nvSpPr>
      <xdr:spPr>
        <a:xfrm>
          <a:off x="14354175"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16</xdr:col>
      <xdr:colOff>581025</xdr:colOff>
      <xdr:row>23</xdr:row>
      <xdr:rowOff>57150</xdr:rowOff>
    </xdr:from>
    <xdr:to>
      <xdr:col>17</xdr:col>
      <xdr:colOff>107114</xdr:colOff>
      <xdr:row>24</xdr:row>
      <xdr:rowOff>133010</xdr:rowOff>
    </xdr:to>
    <xdr:sp macro="" textlink="">
      <xdr:nvSpPr>
        <xdr:cNvPr id="43" name="Flecha abajo 42"/>
        <xdr:cNvSpPr/>
      </xdr:nvSpPr>
      <xdr:spPr>
        <a:xfrm>
          <a:off x="12849225" y="4552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22</xdr:col>
      <xdr:colOff>466725</xdr:colOff>
      <xdr:row>23</xdr:row>
      <xdr:rowOff>38100</xdr:rowOff>
    </xdr:from>
    <xdr:to>
      <xdr:col>22</xdr:col>
      <xdr:colOff>666750</xdr:colOff>
      <xdr:row>24</xdr:row>
      <xdr:rowOff>123825</xdr:rowOff>
    </xdr:to>
    <xdr:sp macro="" textlink="">
      <xdr:nvSpPr>
        <xdr:cNvPr id="44" name="Flecha abajo 43"/>
        <xdr:cNvSpPr/>
      </xdr:nvSpPr>
      <xdr:spPr>
        <a:xfrm>
          <a:off x="1728787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20</xdr:col>
      <xdr:colOff>276225</xdr:colOff>
      <xdr:row>23</xdr:row>
      <xdr:rowOff>76200</xdr:rowOff>
    </xdr:from>
    <xdr:to>
      <xdr:col>20</xdr:col>
      <xdr:colOff>466725</xdr:colOff>
      <xdr:row>24</xdr:row>
      <xdr:rowOff>161925</xdr:rowOff>
    </xdr:to>
    <xdr:sp macro="" textlink="">
      <xdr:nvSpPr>
        <xdr:cNvPr id="45" name="Flecha abajo 44"/>
        <xdr:cNvSpPr/>
      </xdr:nvSpPr>
      <xdr:spPr>
        <a:xfrm>
          <a:off x="15563850" y="45720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266700</xdr:colOff>
      <xdr:row>15</xdr:row>
      <xdr:rowOff>38100</xdr:rowOff>
    </xdr:from>
    <xdr:to>
      <xdr:col>8</xdr:col>
      <xdr:colOff>447675</xdr:colOff>
      <xdr:row>16</xdr:row>
      <xdr:rowOff>105156</xdr:rowOff>
    </xdr:to>
    <xdr:sp macro="" textlink="">
      <xdr:nvSpPr>
        <xdr:cNvPr id="2" name="Flecha arriba 1"/>
        <xdr:cNvSpPr/>
      </xdr:nvSpPr>
      <xdr:spPr>
        <a:xfrm>
          <a:off x="6410325"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5</xdr:col>
      <xdr:colOff>571500</xdr:colOff>
      <xdr:row>15</xdr:row>
      <xdr:rowOff>57150</xdr:rowOff>
    </xdr:from>
    <xdr:to>
      <xdr:col>6</xdr:col>
      <xdr:colOff>74965</xdr:colOff>
      <xdr:row>16</xdr:row>
      <xdr:rowOff>114300</xdr:rowOff>
    </xdr:to>
    <xdr:sp macro="" textlink="">
      <xdr:nvSpPr>
        <xdr:cNvPr id="3" name="Flecha arriba 2"/>
        <xdr:cNvSpPr/>
      </xdr:nvSpPr>
      <xdr:spPr>
        <a:xfrm>
          <a:off x="4467225" y="2990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3</xdr:col>
      <xdr:colOff>238125</xdr:colOff>
      <xdr:row>15</xdr:row>
      <xdr:rowOff>38100</xdr:rowOff>
    </xdr:from>
    <xdr:to>
      <xdr:col>3</xdr:col>
      <xdr:colOff>409575</xdr:colOff>
      <xdr:row>16</xdr:row>
      <xdr:rowOff>105156</xdr:rowOff>
    </xdr:to>
    <xdr:sp macro="" textlink="">
      <xdr:nvSpPr>
        <xdr:cNvPr id="4" name="Flecha arriba 3"/>
        <xdr:cNvSpPr/>
      </xdr:nvSpPr>
      <xdr:spPr>
        <a:xfrm>
          <a:off x="2552700"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3</xdr:col>
      <xdr:colOff>247650</xdr:colOff>
      <xdr:row>11</xdr:row>
      <xdr:rowOff>57150</xdr:rowOff>
    </xdr:from>
    <xdr:to>
      <xdr:col>3</xdr:col>
      <xdr:colOff>417671</xdr:colOff>
      <xdr:row>12</xdr:row>
      <xdr:rowOff>114300</xdr:rowOff>
    </xdr:to>
    <xdr:sp macro="" textlink="">
      <xdr:nvSpPr>
        <xdr:cNvPr id="5" name="Flecha arriba 4"/>
        <xdr:cNvSpPr/>
      </xdr:nvSpPr>
      <xdr:spPr>
        <a:xfrm>
          <a:off x="257175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0</xdr:col>
      <xdr:colOff>647700</xdr:colOff>
      <xdr:row>11</xdr:row>
      <xdr:rowOff>57150</xdr:rowOff>
    </xdr:from>
    <xdr:to>
      <xdr:col>1</xdr:col>
      <xdr:colOff>151397</xdr:colOff>
      <xdr:row>12</xdr:row>
      <xdr:rowOff>114300</xdr:rowOff>
    </xdr:to>
    <xdr:sp macro="" textlink="">
      <xdr:nvSpPr>
        <xdr:cNvPr id="6" name="Flecha arriba 5"/>
        <xdr:cNvSpPr/>
      </xdr:nvSpPr>
      <xdr:spPr>
        <a:xfrm>
          <a:off x="733425"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6</xdr:col>
      <xdr:colOff>504825</xdr:colOff>
      <xdr:row>11</xdr:row>
      <xdr:rowOff>95250</xdr:rowOff>
    </xdr:from>
    <xdr:to>
      <xdr:col>7</xdr:col>
      <xdr:colOff>8290</xdr:colOff>
      <xdr:row>12</xdr:row>
      <xdr:rowOff>152400</xdr:rowOff>
    </xdr:to>
    <xdr:sp macro="" textlink="">
      <xdr:nvSpPr>
        <xdr:cNvPr id="7" name="Flecha arriba 6"/>
        <xdr:cNvSpPr/>
      </xdr:nvSpPr>
      <xdr:spPr>
        <a:xfrm>
          <a:off x="5143500" y="22479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10</xdr:col>
      <xdr:colOff>466725</xdr:colOff>
      <xdr:row>11</xdr:row>
      <xdr:rowOff>57150</xdr:rowOff>
    </xdr:from>
    <xdr:to>
      <xdr:col>10</xdr:col>
      <xdr:colOff>647700</xdr:colOff>
      <xdr:row>12</xdr:row>
      <xdr:rowOff>114300</xdr:rowOff>
    </xdr:to>
    <xdr:sp macro="" textlink="">
      <xdr:nvSpPr>
        <xdr:cNvPr id="8" name="Flecha arriba 7"/>
        <xdr:cNvSpPr/>
      </xdr:nvSpPr>
      <xdr:spPr>
        <a:xfrm>
          <a:off x="815340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3</xdr:col>
      <xdr:colOff>571500</xdr:colOff>
      <xdr:row>7</xdr:row>
      <xdr:rowOff>76200</xdr:rowOff>
    </xdr:from>
    <xdr:to>
      <xdr:col>4</xdr:col>
      <xdr:colOff>74965</xdr:colOff>
      <xdr:row>8</xdr:row>
      <xdr:rowOff>133350</xdr:rowOff>
    </xdr:to>
    <xdr:sp macro="" textlink="">
      <xdr:nvSpPr>
        <xdr:cNvPr id="9" name="Flecha arriba 8"/>
        <xdr:cNvSpPr/>
      </xdr:nvSpPr>
      <xdr:spPr>
        <a:xfrm>
          <a:off x="2933700" y="1447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7</xdr:col>
      <xdr:colOff>590550</xdr:colOff>
      <xdr:row>7</xdr:row>
      <xdr:rowOff>85725</xdr:rowOff>
    </xdr:from>
    <xdr:to>
      <xdr:col>8</xdr:col>
      <xdr:colOff>87966</xdr:colOff>
      <xdr:row>8</xdr:row>
      <xdr:rowOff>142875</xdr:rowOff>
    </xdr:to>
    <xdr:sp macro="" textlink="">
      <xdr:nvSpPr>
        <xdr:cNvPr id="10" name="Flecha arriba 9"/>
        <xdr:cNvSpPr/>
      </xdr:nvSpPr>
      <xdr:spPr>
        <a:xfrm>
          <a:off x="6000750" y="1457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4</xdr:col>
      <xdr:colOff>647700</xdr:colOff>
      <xdr:row>11</xdr:row>
      <xdr:rowOff>66675</xdr:rowOff>
    </xdr:from>
    <xdr:to>
      <xdr:col>5</xdr:col>
      <xdr:colOff>142039</xdr:colOff>
      <xdr:row>12</xdr:row>
      <xdr:rowOff>123825</xdr:rowOff>
    </xdr:to>
    <xdr:sp macro="" textlink="">
      <xdr:nvSpPr>
        <xdr:cNvPr id="11" name="Flecha arriba 10"/>
        <xdr:cNvSpPr/>
      </xdr:nvSpPr>
      <xdr:spPr>
        <a:xfrm>
          <a:off x="3781425" y="2219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8</xdr:col>
      <xdr:colOff>266700</xdr:colOff>
      <xdr:row>11</xdr:row>
      <xdr:rowOff>76200</xdr:rowOff>
    </xdr:from>
    <xdr:to>
      <xdr:col>8</xdr:col>
      <xdr:colOff>447675</xdr:colOff>
      <xdr:row>12</xdr:row>
      <xdr:rowOff>124178</xdr:rowOff>
    </xdr:to>
    <xdr:sp macro="" textlink="">
      <xdr:nvSpPr>
        <xdr:cNvPr id="12" name="Flecha arriba 11"/>
        <xdr:cNvSpPr/>
      </xdr:nvSpPr>
      <xdr:spPr>
        <a:xfrm>
          <a:off x="6410325" y="2228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10</xdr:col>
      <xdr:colOff>19050</xdr:colOff>
      <xdr:row>7</xdr:row>
      <xdr:rowOff>76200</xdr:rowOff>
    </xdr:from>
    <xdr:to>
      <xdr:col>10</xdr:col>
      <xdr:colOff>199073</xdr:colOff>
      <xdr:row>8</xdr:row>
      <xdr:rowOff>124178</xdr:rowOff>
    </xdr:to>
    <xdr:sp macro="" textlink="">
      <xdr:nvSpPr>
        <xdr:cNvPr id="13" name="Flecha arriba 12"/>
        <xdr:cNvSpPr/>
      </xdr:nvSpPr>
      <xdr:spPr>
        <a:xfrm>
          <a:off x="7639050" y="143827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xdr:col>
      <xdr:colOff>447675</xdr:colOff>
      <xdr:row>7</xdr:row>
      <xdr:rowOff>66675</xdr:rowOff>
    </xdr:from>
    <xdr:to>
      <xdr:col>1</xdr:col>
      <xdr:colOff>619125</xdr:colOff>
      <xdr:row>8</xdr:row>
      <xdr:rowOff>114300</xdr:rowOff>
    </xdr:to>
    <xdr:sp macro="" textlink="">
      <xdr:nvSpPr>
        <xdr:cNvPr id="14" name="Flecha arriba 13"/>
        <xdr:cNvSpPr/>
      </xdr:nvSpPr>
      <xdr:spPr>
        <a:xfrm>
          <a:off x="1266825" y="14287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3</xdr:col>
      <xdr:colOff>247650</xdr:colOff>
      <xdr:row>19</xdr:row>
      <xdr:rowOff>66675</xdr:rowOff>
    </xdr:from>
    <xdr:to>
      <xdr:col>3</xdr:col>
      <xdr:colOff>438150</xdr:colOff>
      <xdr:row>20</xdr:row>
      <xdr:rowOff>142535</xdr:rowOff>
    </xdr:to>
    <xdr:sp macro="" textlink="">
      <xdr:nvSpPr>
        <xdr:cNvPr id="15" name="Flecha abajo 14"/>
        <xdr:cNvSpPr/>
      </xdr:nvSpPr>
      <xdr:spPr>
        <a:xfrm>
          <a:off x="2562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5</xdr:col>
      <xdr:colOff>571500</xdr:colOff>
      <xdr:row>19</xdr:row>
      <xdr:rowOff>66675</xdr:rowOff>
    </xdr:from>
    <xdr:to>
      <xdr:col>6</xdr:col>
      <xdr:colOff>107449</xdr:colOff>
      <xdr:row>20</xdr:row>
      <xdr:rowOff>142535</xdr:rowOff>
    </xdr:to>
    <xdr:sp macro="" textlink="">
      <xdr:nvSpPr>
        <xdr:cNvPr id="16" name="Flecha abajo 15"/>
        <xdr:cNvSpPr/>
      </xdr:nvSpPr>
      <xdr:spPr>
        <a:xfrm>
          <a:off x="4467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8</xdr:col>
      <xdr:colOff>285750</xdr:colOff>
      <xdr:row>19</xdr:row>
      <xdr:rowOff>76200</xdr:rowOff>
    </xdr:from>
    <xdr:to>
      <xdr:col>8</xdr:col>
      <xdr:colOff>477441</xdr:colOff>
      <xdr:row>20</xdr:row>
      <xdr:rowOff>161925</xdr:rowOff>
    </xdr:to>
    <xdr:sp macro="" textlink="">
      <xdr:nvSpPr>
        <xdr:cNvPr id="17" name="Flecha abajo 16"/>
        <xdr:cNvSpPr/>
      </xdr:nvSpPr>
      <xdr:spPr>
        <a:xfrm>
          <a:off x="6429375" y="3790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3</xdr:col>
      <xdr:colOff>276225</xdr:colOff>
      <xdr:row>23</xdr:row>
      <xdr:rowOff>47625</xdr:rowOff>
    </xdr:from>
    <xdr:to>
      <xdr:col>3</xdr:col>
      <xdr:colOff>475384</xdr:colOff>
      <xdr:row>24</xdr:row>
      <xdr:rowOff>124143</xdr:rowOff>
    </xdr:to>
    <xdr:sp macro="" textlink="">
      <xdr:nvSpPr>
        <xdr:cNvPr id="18" name="Flecha abajo 17"/>
        <xdr:cNvSpPr/>
      </xdr:nvSpPr>
      <xdr:spPr>
        <a:xfrm>
          <a:off x="2609850"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0</xdr:col>
      <xdr:colOff>647700</xdr:colOff>
      <xdr:row>23</xdr:row>
      <xdr:rowOff>38100</xdr:rowOff>
    </xdr:from>
    <xdr:to>
      <xdr:col>1</xdr:col>
      <xdr:colOff>170543</xdr:colOff>
      <xdr:row>24</xdr:row>
      <xdr:rowOff>123825</xdr:rowOff>
    </xdr:to>
    <xdr:sp macro="" textlink="">
      <xdr:nvSpPr>
        <xdr:cNvPr id="19" name="Flecha abajo 18"/>
        <xdr:cNvSpPr/>
      </xdr:nvSpPr>
      <xdr:spPr>
        <a:xfrm>
          <a:off x="73342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6</xdr:col>
      <xdr:colOff>552450</xdr:colOff>
      <xdr:row>23</xdr:row>
      <xdr:rowOff>47625</xdr:rowOff>
    </xdr:from>
    <xdr:to>
      <xdr:col>7</xdr:col>
      <xdr:colOff>84455</xdr:colOff>
      <xdr:row>24</xdr:row>
      <xdr:rowOff>124143</xdr:rowOff>
    </xdr:to>
    <xdr:sp macro="" textlink="">
      <xdr:nvSpPr>
        <xdr:cNvPr id="20" name="Flecha abajo 19"/>
        <xdr:cNvSpPr/>
      </xdr:nvSpPr>
      <xdr:spPr>
        <a:xfrm>
          <a:off x="5210175"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4</xdr:col>
      <xdr:colOff>581025</xdr:colOff>
      <xdr:row>23</xdr:row>
      <xdr:rowOff>57150</xdr:rowOff>
    </xdr:from>
    <xdr:to>
      <xdr:col>5</xdr:col>
      <xdr:colOff>107114</xdr:colOff>
      <xdr:row>24</xdr:row>
      <xdr:rowOff>133010</xdr:rowOff>
    </xdr:to>
    <xdr:sp macro="" textlink="">
      <xdr:nvSpPr>
        <xdr:cNvPr id="21" name="Flecha abajo 20"/>
        <xdr:cNvSpPr/>
      </xdr:nvSpPr>
      <xdr:spPr>
        <a:xfrm>
          <a:off x="3705225" y="4552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10</xdr:col>
      <xdr:colOff>466725</xdr:colOff>
      <xdr:row>23</xdr:row>
      <xdr:rowOff>38100</xdr:rowOff>
    </xdr:from>
    <xdr:to>
      <xdr:col>10</xdr:col>
      <xdr:colOff>666750</xdr:colOff>
      <xdr:row>24</xdr:row>
      <xdr:rowOff>123825</xdr:rowOff>
    </xdr:to>
    <xdr:sp macro="" textlink="">
      <xdr:nvSpPr>
        <xdr:cNvPr id="22" name="Flecha abajo 21"/>
        <xdr:cNvSpPr/>
      </xdr:nvSpPr>
      <xdr:spPr>
        <a:xfrm>
          <a:off x="814387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8</xdr:col>
      <xdr:colOff>276225</xdr:colOff>
      <xdr:row>23</xdr:row>
      <xdr:rowOff>76200</xdr:rowOff>
    </xdr:from>
    <xdr:to>
      <xdr:col>8</xdr:col>
      <xdr:colOff>466725</xdr:colOff>
      <xdr:row>24</xdr:row>
      <xdr:rowOff>161925</xdr:rowOff>
    </xdr:to>
    <xdr:sp macro="" textlink="">
      <xdr:nvSpPr>
        <xdr:cNvPr id="23" name="Flecha abajo 22"/>
        <xdr:cNvSpPr/>
      </xdr:nvSpPr>
      <xdr:spPr>
        <a:xfrm>
          <a:off x="6419850" y="45720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20</xdr:col>
      <xdr:colOff>266700</xdr:colOff>
      <xdr:row>15</xdr:row>
      <xdr:rowOff>38100</xdr:rowOff>
    </xdr:from>
    <xdr:to>
      <xdr:col>20</xdr:col>
      <xdr:colOff>447675</xdr:colOff>
      <xdr:row>16</xdr:row>
      <xdr:rowOff>105156</xdr:rowOff>
    </xdr:to>
    <xdr:sp macro="" textlink="">
      <xdr:nvSpPr>
        <xdr:cNvPr id="24" name="Flecha arriba 23"/>
        <xdr:cNvSpPr/>
      </xdr:nvSpPr>
      <xdr:spPr>
        <a:xfrm>
          <a:off x="15554325"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17</xdr:col>
      <xdr:colOff>571500</xdr:colOff>
      <xdr:row>15</xdr:row>
      <xdr:rowOff>57150</xdr:rowOff>
    </xdr:from>
    <xdr:to>
      <xdr:col>18</xdr:col>
      <xdr:colOff>74965</xdr:colOff>
      <xdr:row>16</xdr:row>
      <xdr:rowOff>114300</xdr:rowOff>
    </xdr:to>
    <xdr:sp macro="" textlink="">
      <xdr:nvSpPr>
        <xdr:cNvPr id="25" name="Flecha arriba 24"/>
        <xdr:cNvSpPr/>
      </xdr:nvSpPr>
      <xdr:spPr>
        <a:xfrm>
          <a:off x="13611225" y="2990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15</xdr:col>
      <xdr:colOff>238125</xdr:colOff>
      <xdr:row>15</xdr:row>
      <xdr:rowOff>38100</xdr:rowOff>
    </xdr:from>
    <xdr:to>
      <xdr:col>15</xdr:col>
      <xdr:colOff>409575</xdr:colOff>
      <xdr:row>16</xdr:row>
      <xdr:rowOff>105156</xdr:rowOff>
    </xdr:to>
    <xdr:sp macro="" textlink="">
      <xdr:nvSpPr>
        <xdr:cNvPr id="26" name="Flecha arriba 25"/>
        <xdr:cNvSpPr/>
      </xdr:nvSpPr>
      <xdr:spPr>
        <a:xfrm>
          <a:off x="11696700"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15</xdr:col>
      <xdr:colOff>247650</xdr:colOff>
      <xdr:row>11</xdr:row>
      <xdr:rowOff>57150</xdr:rowOff>
    </xdr:from>
    <xdr:to>
      <xdr:col>15</xdr:col>
      <xdr:colOff>417671</xdr:colOff>
      <xdr:row>12</xdr:row>
      <xdr:rowOff>114300</xdr:rowOff>
    </xdr:to>
    <xdr:sp macro="" textlink="">
      <xdr:nvSpPr>
        <xdr:cNvPr id="27" name="Flecha arriba 26"/>
        <xdr:cNvSpPr/>
      </xdr:nvSpPr>
      <xdr:spPr>
        <a:xfrm>
          <a:off x="1171575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12</xdr:col>
      <xdr:colOff>647700</xdr:colOff>
      <xdr:row>11</xdr:row>
      <xdr:rowOff>57150</xdr:rowOff>
    </xdr:from>
    <xdr:to>
      <xdr:col>13</xdr:col>
      <xdr:colOff>151397</xdr:colOff>
      <xdr:row>12</xdr:row>
      <xdr:rowOff>114300</xdr:rowOff>
    </xdr:to>
    <xdr:sp macro="" textlink="">
      <xdr:nvSpPr>
        <xdr:cNvPr id="28" name="Flecha arriba 27"/>
        <xdr:cNvSpPr/>
      </xdr:nvSpPr>
      <xdr:spPr>
        <a:xfrm>
          <a:off x="9877425"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18</xdr:col>
      <xdr:colOff>504825</xdr:colOff>
      <xdr:row>11</xdr:row>
      <xdr:rowOff>95250</xdr:rowOff>
    </xdr:from>
    <xdr:to>
      <xdr:col>19</xdr:col>
      <xdr:colOff>8290</xdr:colOff>
      <xdr:row>12</xdr:row>
      <xdr:rowOff>152400</xdr:rowOff>
    </xdr:to>
    <xdr:sp macro="" textlink="">
      <xdr:nvSpPr>
        <xdr:cNvPr id="29" name="Flecha arriba 28"/>
        <xdr:cNvSpPr/>
      </xdr:nvSpPr>
      <xdr:spPr>
        <a:xfrm>
          <a:off x="14287500" y="22479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22</xdr:col>
      <xdr:colOff>466725</xdr:colOff>
      <xdr:row>11</xdr:row>
      <xdr:rowOff>57150</xdr:rowOff>
    </xdr:from>
    <xdr:to>
      <xdr:col>22</xdr:col>
      <xdr:colOff>647700</xdr:colOff>
      <xdr:row>12</xdr:row>
      <xdr:rowOff>114300</xdr:rowOff>
    </xdr:to>
    <xdr:sp macro="" textlink="">
      <xdr:nvSpPr>
        <xdr:cNvPr id="30" name="Flecha arriba 29"/>
        <xdr:cNvSpPr/>
      </xdr:nvSpPr>
      <xdr:spPr>
        <a:xfrm>
          <a:off x="1729740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15</xdr:col>
      <xdr:colOff>571500</xdr:colOff>
      <xdr:row>7</xdr:row>
      <xdr:rowOff>76200</xdr:rowOff>
    </xdr:from>
    <xdr:to>
      <xdr:col>16</xdr:col>
      <xdr:colOff>74965</xdr:colOff>
      <xdr:row>8</xdr:row>
      <xdr:rowOff>133350</xdr:rowOff>
    </xdr:to>
    <xdr:sp macro="" textlink="">
      <xdr:nvSpPr>
        <xdr:cNvPr id="31" name="Flecha arriba 30"/>
        <xdr:cNvSpPr/>
      </xdr:nvSpPr>
      <xdr:spPr>
        <a:xfrm>
          <a:off x="12077700" y="1447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19</xdr:col>
      <xdr:colOff>590550</xdr:colOff>
      <xdr:row>7</xdr:row>
      <xdr:rowOff>85725</xdr:rowOff>
    </xdr:from>
    <xdr:to>
      <xdr:col>20</xdr:col>
      <xdr:colOff>87966</xdr:colOff>
      <xdr:row>8</xdr:row>
      <xdr:rowOff>142875</xdr:rowOff>
    </xdr:to>
    <xdr:sp macro="" textlink="">
      <xdr:nvSpPr>
        <xdr:cNvPr id="32" name="Flecha arriba 31"/>
        <xdr:cNvSpPr/>
      </xdr:nvSpPr>
      <xdr:spPr>
        <a:xfrm>
          <a:off x="15144750" y="1457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16</xdr:col>
      <xdr:colOff>647700</xdr:colOff>
      <xdr:row>11</xdr:row>
      <xdr:rowOff>66675</xdr:rowOff>
    </xdr:from>
    <xdr:to>
      <xdr:col>17</xdr:col>
      <xdr:colOff>142039</xdr:colOff>
      <xdr:row>12</xdr:row>
      <xdr:rowOff>123825</xdr:rowOff>
    </xdr:to>
    <xdr:sp macro="" textlink="">
      <xdr:nvSpPr>
        <xdr:cNvPr id="33" name="Flecha arriba 32"/>
        <xdr:cNvSpPr/>
      </xdr:nvSpPr>
      <xdr:spPr>
        <a:xfrm>
          <a:off x="12925425" y="2219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20</xdr:col>
      <xdr:colOff>266700</xdr:colOff>
      <xdr:row>11</xdr:row>
      <xdr:rowOff>76200</xdr:rowOff>
    </xdr:from>
    <xdr:to>
      <xdr:col>20</xdr:col>
      <xdr:colOff>447675</xdr:colOff>
      <xdr:row>12</xdr:row>
      <xdr:rowOff>124178</xdr:rowOff>
    </xdr:to>
    <xdr:sp macro="" textlink="">
      <xdr:nvSpPr>
        <xdr:cNvPr id="34" name="Flecha arriba 33"/>
        <xdr:cNvSpPr/>
      </xdr:nvSpPr>
      <xdr:spPr>
        <a:xfrm>
          <a:off x="15554325" y="2228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22</xdr:col>
      <xdr:colOff>19050</xdr:colOff>
      <xdr:row>7</xdr:row>
      <xdr:rowOff>76200</xdr:rowOff>
    </xdr:from>
    <xdr:to>
      <xdr:col>22</xdr:col>
      <xdr:colOff>199073</xdr:colOff>
      <xdr:row>8</xdr:row>
      <xdr:rowOff>124178</xdr:rowOff>
    </xdr:to>
    <xdr:sp macro="" textlink="">
      <xdr:nvSpPr>
        <xdr:cNvPr id="35" name="Flecha arriba 34"/>
        <xdr:cNvSpPr/>
      </xdr:nvSpPr>
      <xdr:spPr>
        <a:xfrm>
          <a:off x="16783050" y="143827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13</xdr:col>
      <xdr:colOff>447675</xdr:colOff>
      <xdr:row>7</xdr:row>
      <xdr:rowOff>66675</xdr:rowOff>
    </xdr:from>
    <xdr:to>
      <xdr:col>13</xdr:col>
      <xdr:colOff>619125</xdr:colOff>
      <xdr:row>8</xdr:row>
      <xdr:rowOff>114300</xdr:rowOff>
    </xdr:to>
    <xdr:sp macro="" textlink="">
      <xdr:nvSpPr>
        <xdr:cNvPr id="36" name="Flecha arriba 35"/>
        <xdr:cNvSpPr/>
      </xdr:nvSpPr>
      <xdr:spPr>
        <a:xfrm>
          <a:off x="10410825" y="14287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15</xdr:col>
      <xdr:colOff>247650</xdr:colOff>
      <xdr:row>19</xdr:row>
      <xdr:rowOff>66675</xdr:rowOff>
    </xdr:from>
    <xdr:to>
      <xdr:col>15</xdr:col>
      <xdr:colOff>438150</xdr:colOff>
      <xdr:row>20</xdr:row>
      <xdr:rowOff>142535</xdr:rowOff>
    </xdr:to>
    <xdr:sp macro="" textlink="">
      <xdr:nvSpPr>
        <xdr:cNvPr id="37" name="Flecha abajo 36"/>
        <xdr:cNvSpPr/>
      </xdr:nvSpPr>
      <xdr:spPr>
        <a:xfrm>
          <a:off x="11706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17</xdr:col>
      <xdr:colOff>571500</xdr:colOff>
      <xdr:row>19</xdr:row>
      <xdr:rowOff>66675</xdr:rowOff>
    </xdr:from>
    <xdr:to>
      <xdr:col>18</xdr:col>
      <xdr:colOff>107449</xdr:colOff>
      <xdr:row>20</xdr:row>
      <xdr:rowOff>142535</xdr:rowOff>
    </xdr:to>
    <xdr:sp macro="" textlink="">
      <xdr:nvSpPr>
        <xdr:cNvPr id="38" name="Flecha abajo 37"/>
        <xdr:cNvSpPr/>
      </xdr:nvSpPr>
      <xdr:spPr>
        <a:xfrm>
          <a:off x="13611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20</xdr:col>
      <xdr:colOff>285750</xdr:colOff>
      <xdr:row>19</xdr:row>
      <xdr:rowOff>76200</xdr:rowOff>
    </xdr:from>
    <xdr:to>
      <xdr:col>20</xdr:col>
      <xdr:colOff>477441</xdr:colOff>
      <xdr:row>20</xdr:row>
      <xdr:rowOff>161925</xdr:rowOff>
    </xdr:to>
    <xdr:sp macro="" textlink="">
      <xdr:nvSpPr>
        <xdr:cNvPr id="39" name="Flecha abajo 38"/>
        <xdr:cNvSpPr/>
      </xdr:nvSpPr>
      <xdr:spPr>
        <a:xfrm>
          <a:off x="15573375" y="3790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15</xdr:col>
      <xdr:colOff>276225</xdr:colOff>
      <xdr:row>23</xdr:row>
      <xdr:rowOff>47625</xdr:rowOff>
    </xdr:from>
    <xdr:to>
      <xdr:col>15</xdr:col>
      <xdr:colOff>475384</xdr:colOff>
      <xdr:row>24</xdr:row>
      <xdr:rowOff>124143</xdr:rowOff>
    </xdr:to>
    <xdr:sp macro="" textlink="">
      <xdr:nvSpPr>
        <xdr:cNvPr id="40" name="Flecha abajo 39"/>
        <xdr:cNvSpPr/>
      </xdr:nvSpPr>
      <xdr:spPr>
        <a:xfrm>
          <a:off x="11753850"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12</xdr:col>
      <xdr:colOff>647700</xdr:colOff>
      <xdr:row>23</xdr:row>
      <xdr:rowOff>38100</xdr:rowOff>
    </xdr:from>
    <xdr:to>
      <xdr:col>13</xdr:col>
      <xdr:colOff>170543</xdr:colOff>
      <xdr:row>24</xdr:row>
      <xdr:rowOff>123825</xdr:rowOff>
    </xdr:to>
    <xdr:sp macro="" textlink="">
      <xdr:nvSpPr>
        <xdr:cNvPr id="41" name="Flecha abajo 40"/>
        <xdr:cNvSpPr/>
      </xdr:nvSpPr>
      <xdr:spPr>
        <a:xfrm>
          <a:off x="987742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18</xdr:col>
      <xdr:colOff>552450</xdr:colOff>
      <xdr:row>23</xdr:row>
      <xdr:rowOff>47625</xdr:rowOff>
    </xdr:from>
    <xdr:to>
      <xdr:col>19</xdr:col>
      <xdr:colOff>84455</xdr:colOff>
      <xdr:row>24</xdr:row>
      <xdr:rowOff>124143</xdr:rowOff>
    </xdr:to>
    <xdr:sp macro="" textlink="">
      <xdr:nvSpPr>
        <xdr:cNvPr id="42" name="Flecha abajo 41"/>
        <xdr:cNvSpPr/>
      </xdr:nvSpPr>
      <xdr:spPr>
        <a:xfrm>
          <a:off x="14354175"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16</xdr:col>
      <xdr:colOff>581025</xdr:colOff>
      <xdr:row>23</xdr:row>
      <xdr:rowOff>57150</xdr:rowOff>
    </xdr:from>
    <xdr:to>
      <xdr:col>17</xdr:col>
      <xdr:colOff>107114</xdr:colOff>
      <xdr:row>24</xdr:row>
      <xdr:rowOff>133010</xdr:rowOff>
    </xdr:to>
    <xdr:sp macro="" textlink="">
      <xdr:nvSpPr>
        <xdr:cNvPr id="43" name="Flecha abajo 42"/>
        <xdr:cNvSpPr/>
      </xdr:nvSpPr>
      <xdr:spPr>
        <a:xfrm>
          <a:off x="12849225" y="4552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22</xdr:col>
      <xdr:colOff>466725</xdr:colOff>
      <xdr:row>23</xdr:row>
      <xdr:rowOff>38100</xdr:rowOff>
    </xdr:from>
    <xdr:to>
      <xdr:col>22</xdr:col>
      <xdr:colOff>666750</xdr:colOff>
      <xdr:row>24</xdr:row>
      <xdr:rowOff>123825</xdr:rowOff>
    </xdr:to>
    <xdr:sp macro="" textlink="">
      <xdr:nvSpPr>
        <xdr:cNvPr id="44" name="Flecha abajo 43"/>
        <xdr:cNvSpPr/>
      </xdr:nvSpPr>
      <xdr:spPr>
        <a:xfrm>
          <a:off x="1728787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twoCellAnchor>
    <xdr:from>
      <xdr:col>20</xdr:col>
      <xdr:colOff>276225</xdr:colOff>
      <xdr:row>23</xdr:row>
      <xdr:rowOff>76200</xdr:rowOff>
    </xdr:from>
    <xdr:to>
      <xdr:col>20</xdr:col>
      <xdr:colOff>466725</xdr:colOff>
      <xdr:row>24</xdr:row>
      <xdr:rowOff>161925</xdr:rowOff>
    </xdr:to>
    <xdr:sp macro="" textlink="">
      <xdr:nvSpPr>
        <xdr:cNvPr id="45" name="Flecha abajo 44"/>
        <xdr:cNvSpPr/>
      </xdr:nvSpPr>
      <xdr:spPr>
        <a:xfrm>
          <a:off x="15563850" y="45720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tabSelected="1" zoomScale="90" zoomScaleNormal="90" workbookViewId="0">
      <selection activeCell="E13" sqref="E13"/>
    </sheetView>
  </sheetViews>
  <sheetFormatPr baseColWidth="10" defaultRowHeight="15" x14ac:dyDescent="0.25"/>
  <cols>
    <col min="1" max="1" width="3.28515625" bestFit="1" customWidth="1"/>
    <col min="6" max="7" width="6" customWidth="1"/>
    <col min="8" max="8" width="10.5703125" customWidth="1"/>
    <col min="10" max="10" width="4.7109375" customWidth="1"/>
    <col min="11" max="11" width="8.5703125" customWidth="1"/>
    <col min="12" max="12" width="32" customWidth="1"/>
    <col min="13" max="13" width="18.5703125" customWidth="1"/>
    <col min="14" max="14" width="17.42578125" customWidth="1"/>
    <col min="15" max="15" width="15.5703125" customWidth="1"/>
  </cols>
  <sheetData>
    <row r="1" spans="1:15" ht="45" x14ac:dyDescent="0.25">
      <c r="A1" s="123" t="s">
        <v>737</v>
      </c>
      <c r="B1" s="123"/>
      <c r="C1" s="123"/>
      <c r="D1" s="123"/>
      <c r="E1" s="123"/>
      <c r="F1" s="123"/>
      <c r="G1" s="123"/>
      <c r="H1" s="105" t="s">
        <v>738</v>
      </c>
      <c r="I1" s="105" t="s">
        <v>739</v>
      </c>
      <c r="J1" s="10"/>
      <c r="K1" s="106" t="s">
        <v>740</v>
      </c>
      <c r="L1" s="106" t="s">
        <v>741</v>
      </c>
      <c r="M1" s="107" t="s">
        <v>742</v>
      </c>
      <c r="N1" s="107" t="s">
        <v>743</v>
      </c>
      <c r="O1" s="107" t="s">
        <v>744</v>
      </c>
    </row>
    <row r="2" spans="1:15" x14ac:dyDescent="0.25">
      <c r="A2" s="10"/>
      <c r="B2" s="10"/>
      <c r="C2" s="10"/>
      <c r="D2" s="10"/>
      <c r="E2" s="10"/>
      <c r="F2" s="10"/>
      <c r="G2" s="10"/>
      <c r="H2" s="10"/>
      <c r="I2" s="10"/>
      <c r="J2" s="10"/>
      <c r="K2" s="108" t="s">
        <v>745</v>
      </c>
      <c r="L2" s="109" t="s">
        <v>746</v>
      </c>
      <c r="M2" s="110">
        <v>36825769.131999999</v>
      </c>
      <c r="N2" s="110">
        <v>36861343.807527371</v>
      </c>
      <c r="O2" s="110">
        <f t="shared" ref="O2:O7" si="0">+N2-M2</f>
        <v>35574.675527371466</v>
      </c>
    </row>
    <row r="3" spans="1:15" x14ac:dyDescent="0.25">
      <c r="A3" s="25" t="s">
        <v>747</v>
      </c>
      <c r="B3" s="121" t="s">
        <v>748</v>
      </c>
      <c r="C3" s="121"/>
      <c r="D3" s="121"/>
      <c r="E3" s="121"/>
      <c r="F3" s="121"/>
      <c r="G3" s="121"/>
      <c r="H3" s="119">
        <v>42592</v>
      </c>
      <c r="I3" s="119">
        <v>42601</v>
      </c>
      <c r="J3" s="10"/>
      <c r="K3" s="111" t="s">
        <v>749</v>
      </c>
      <c r="L3" s="112" t="s">
        <v>194</v>
      </c>
      <c r="M3" s="113">
        <v>28073702.159999996</v>
      </c>
      <c r="N3" s="113">
        <v>28073701.793927372</v>
      </c>
      <c r="O3" s="113">
        <f t="shared" si="0"/>
        <v>-0.36607262492179871</v>
      </c>
    </row>
    <row r="4" spans="1:15" x14ac:dyDescent="0.25">
      <c r="A4" s="25" t="s">
        <v>750</v>
      </c>
      <c r="B4" s="121" t="s">
        <v>751</v>
      </c>
      <c r="C4" s="121"/>
      <c r="D4" s="121"/>
      <c r="E4" s="121"/>
      <c r="F4" s="121"/>
      <c r="G4" s="121"/>
      <c r="H4" s="119"/>
      <c r="I4" s="120"/>
      <c r="J4" s="10"/>
      <c r="K4" s="111" t="s">
        <v>752</v>
      </c>
      <c r="L4" s="112" t="s">
        <v>195</v>
      </c>
      <c r="M4" s="113">
        <v>2513920.0216000006</v>
      </c>
      <c r="N4" s="113">
        <v>2513920.0216000006</v>
      </c>
      <c r="O4" s="113">
        <f t="shared" si="0"/>
        <v>0</v>
      </c>
    </row>
    <row r="5" spans="1:15" x14ac:dyDescent="0.25">
      <c r="A5" s="25" t="s">
        <v>753</v>
      </c>
      <c r="B5" s="121" t="s">
        <v>754</v>
      </c>
      <c r="C5" s="121"/>
      <c r="D5" s="121"/>
      <c r="E5" s="121"/>
      <c r="F5" s="121"/>
      <c r="G5" s="121"/>
      <c r="H5" s="119"/>
      <c r="I5" s="120"/>
      <c r="J5" s="10"/>
      <c r="K5" s="114" t="s">
        <v>755</v>
      </c>
      <c r="L5" s="115" t="s">
        <v>196</v>
      </c>
      <c r="M5" s="116">
        <v>5489342.8320000004</v>
      </c>
      <c r="N5" s="116">
        <v>5489342.8320000004</v>
      </c>
      <c r="O5" s="116">
        <f t="shared" si="0"/>
        <v>0</v>
      </c>
    </row>
    <row r="6" spans="1:15" x14ac:dyDescent="0.25">
      <c r="A6" s="10"/>
      <c r="B6" s="10"/>
      <c r="C6" s="10"/>
      <c r="D6" s="10"/>
      <c r="E6" s="10"/>
      <c r="F6" s="10"/>
      <c r="G6" s="10"/>
      <c r="H6" s="10"/>
      <c r="I6" s="10"/>
      <c r="J6" s="10"/>
      <c r="K6" s="111" t="s">
        <v>756</v>
      </c>
      <c r="L6" s="112" t="s">
        <v>198</v>
      </c>
      <c r="M6" s="113">
        <v>208004.15999999995</v>
      </c>
      <c r="N6" s="113">
        <v>208004.15999999995</v>
      </c>
      <c r="O6" s="113">
        <f t="shared" si="0"/>
        <v>0</v>
      </c>
    </row>
    <row r="7" spans="1:15" x14ac:dyDescent="0.25">
      <c r="A7" s="10"/>
      <c r="B7" s="10"/>
      <c r="C7" s="10"/>
      <c r="D7" s="10"/>
      <c r="E7" s="10"/>
      <c r="F7" s="10"/>
      <c r="G7" s="10"/>
      <c r="H7" s="10"/>
      <c r="I7" s="10"/>
      <c r="J7" s="10"/>
      <c r="K7" s="111" t="s">
        <v>757</v>
      </c>
      <c r="L7" s="112" t="s">
        <v>200</v>
      </c>
      <c r="M7" s="117">
        <v>540799.9584</v>
      </c>
      <c r="N7" s="113">
        <v>576375</v>
      </c>
      <c r="O7" s="113">
        <f t="shared" si="0"/>
        <v>35575.041599999997</v>
      </c>
    </row>
    <row r="8" spans="1:15" x14ac:dyDescent="0.25">
      <c r="A8" s="10"/>
      <c r="B8" s="122" t="s">
        <v>758</v>
      </c>
      <c r="C8" s="122"/>
      <c r="D8" s="122"/>
      <c r="E8" s="118">
        <v>42643</v>
      </c>
      <c r="F8" s="10"/>
      <c r="G8" s="10"/>
      <c r="H8" s="10"/>
      <c r="I8" s="10"/>
      <c r="J8" s="10"/>
      <c r="K8" s="10"/>
      <c r="L8" s="10"/>
      <c r="M8" s="10"/>
      <c r="N8" s="10"/>
      <c r="O8" s="10"/>
    </row>
    <row r="9" spans="1:15" x14ac:dyDescent="0.25">
      <c r="A9" s="10"/>
      <c r="B9" s="10"/>
      <c r="C9" s="10"/>
      <c r="D9" s="10"/>
      <c r="E9" s="10"/>
      <c r="F9" s="10"/>
      <c r="G9" s="10"/>
      <c r="H9" s="10"/>
      <c r="I9" s="10"/>
      <c r="J9" s="10"/>
      <c r="K9" s="10"/>
      <c r="L9" s="10"/>
      <c r="M9" s="10"/>
      <c r="N9" s="10"/>
      <c r="O9" s="10"/>
    </row>
    <row r="10" spans="1:15" x14ac:dyDescent="0.25">
      <c r="A10" s="10"/>
      <c r="B10" s="122" t="s">
        <v>758</v>
      </c>
      <c r="C10" s="122"/>
      <c r="D10" s="122"/>
      <c r="E10" s="118">
        <v>42705</v>
      </c>
      <c r="F10" s="10"/>
      <c r="G10" s="10"/>
      <c r="H10" s="10"/>
      <c r="I10" s="10"/>
      <c r="J10" s="10"/>
      <c r="K10" s="10"/>
      <c r="L10" s="10"/>
      <c r="M10" s="10"/>
      <c r="N10" s="10"/>
      <c r="O10" s="10"/>
    </row>
  </sheetData>
  <mergeCells count="8">
    <mergeCell ref="A1:G1"/>
    <mergeCell ref="B3:G3"/>
    <mergeCell ref="H3:H5"/>
    <mergeCell ref="I3:I5"/>
    <mergeCell ref="B4:G4"/>
    <mergeCell ref="B5:G5"/>
    <mergeCell ref="B8:D8"/>
    <mergeCell ref="B10:D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2"/>
  <sheetViews>
    <sheetView showGridLines="0" zoomScale="60" zoomScaleNormal="110" zoomScalePageLayoutView="110" workbookViewId="0"/>
  </sheetViews>
  <sheetFormatPr baseColWidth="10" defaultColWidth="10.85546875" defaultRowHeight="15" x14ac:dyDescent="0.25"/>
  <cols>
    <col min="1" max="1" width="12.140625" style="8" customWidth="1"/>
    <col min="2" max="2" width="12.140625" style="97" customWidth="1"/>
    <col min="3" max="3" width="7.42578125" style="97" customWidth="1"/>
    <col min="4" max="5" width="7.42578125" style="8" customWidth="1"/>
    <col min="6" max="6" width="19.85546875" style="8" bestFit="1" customWidth="1"/>
    <col min="7" max="7" width="19.140625" style="8" customWidth="1"/>
    <col min="8" max="8" width="30.42578125" style="23" bestFit="1" customWidth="1"/>
    <col min="9" max="9" width="19.42578125" style="22" customWidth="1"/>
    <col min="10" max="10" width="19.85546875" style="22" customWidth="1"/>
    <col min="11" max="11" width="21.85546875" style="22" bestFit="1" customWidth="1"/>
    <col min="12" max="12" width="27.140625" style="22" customWidth="1"/>
    <col min="13" max="13" width="25.42578125" style="22" bestFit="1" customWidth="1"/>
    <col min="14" max="14" width="28.42578125" style="22" bestFit="1" customWidth="1"/>
    <col min="15" max="15" width="21.42578125" style="22" customWidth="1"/>
    <col min="16" max="16" width="26.7109375" style="22" customWidth="1"/>
    <col min="17" max="17" width="23.28515625" style="23" bestFit="1" customWidth="1"/>
    <col min="18" max="18" width="23.42578125" style="8" customWidth="1"/>
    <col min="19" max="16384" width="10.85546875" style="8"/>
  </cols>
  <sheetData>
    <row r="1" spans="1:18" ht="39.950000000000003" customHeight="1" x14ac:dyDescent="0.25">
      <c r="A1" s="14" t="s">
        <v>144</v>
      </c>
      <c r="B1" s="94"/>
      <c r="C1" s="135" t="s">
        <v>221</v>
      </c>
      <c r="D1" s="136"/>
      <c r="E1" s="136"/>
      <c r="F1" s="136"/>
      <c r="G1" s="136"/>
      <c r="H1" s="136"/>
      <c r="I1" s="136"/>
      <c r="J1" s="136"/>
      <c r="K1" s="136"/>
      <c r="L1" s="136"/>
      <c r="M1" s="136"/>
      <c r="N1" s="136"/>
      <c r="O1" s="136"/>
      <c r="P1" s="136"/>
      <c r="Q1" s="136"/>
    </row>
    <row r="2" spans="1:18" ht="45" x14ac:dyDescent="0.25">
      <c r="A2" s="137" t="s">
        <v>191</v>
      </c>
      <c r="B2" s="138"/>
      <c r="C2" s="141" t="s">
        <v>149</v>
      </c>
      <c r="D2" s="142"/>
      <c r="E2" s="142"/>
      <c r="F2" s="142"/>
      <c r="G2" s="143"/>
      <c r="H2" s="147" t="s">
        <v>150</v>
      </c>
      <c r="I2" s="17" t="s">
        <v>194</v>
      </c>
      <c r="J2" s="17" t="s">
        <v>195</v>
      </c>
      <c r="K2" s="17" t="s">
        <v>196</v>
      </c>
      <c r="L2" s="17" t="s">
        <v>197</v>
      </c>
      <c r="M2" s="17" t="s">
        <v>198</v>
      </c>
      <c r="N2" s="17" t="s">
        <v>199</v>
      </c>
      <c r="O2" s="17" t="s">
        <v>200</v>
      </c>
      <c r="P2" s="17" t="s">
        <v>201</v>
      </c>
      <c r="Q2" s="17" t="s">
        <v>202</v>
      </c>
    </row>
    <row r="3" spans="1:18" ht="39" customHeight="1" x14ac:dyDescent="0.25">
      <c r="A3" s="139"/>
      <c r="B3" s="140"/>
      <c r="C3" s="144"/>
      <c r="D3" s="145"/>
      <c r="E3" s="145"/>
      <c r="F3" s="145"/>
      <c r="G3" s="146"/>
      <c r="H3" s="148"/>
      <c r="I3" s="18" t="s">
        <v>204</v>
      </c>
      <c r="J3" s="18" t="s">
        <v>205</v>
      </c>
      <c r="K3" s="18" t="s">
        <v>206</v>
      </c>
      <c r="L3" s="18" t="s">
        <v>212</v>
      </c>
      <c r="M3" s="18" t="s">
        <v>207</v>
      </c>
      <c r="N3" s="18" t="s">
        <v>208</v>
      </c>
      <c r="O3" s="18" t="s">
        <v>210</v>
      </c>
      <c r="P3" s="18" t="s">
        <v>211</v>
      </c>
      <c r="Q3" s="18" t="s">
        <v>209</v>
      </c>
    </row>
    <row r="4" spans="1:18" ht="30" customHeight="1" x14ac:dyDescent="0.25">
      <c r="A4" s="100" t="s">
        <v>146</v>
      </c>
      <c r="B4" s="98"/>
      <c r="C4" s="132" t="str">
        <f>'P1'!C3</f>
        <v>5.4.1 Innovación Institucional</v>
      </c>
      <c r="D4" s="133"/>
      <c r="E4" s="133"/>
      <c r="F4" s="133"/>
      <c r="G4" s="134"/>
      <c r="H4" s="99">
        <f>SUM(I4:Q4)</f>
        <v>9805094.9791999999</v>
      </c>
      <c r="I4" s="21">
        <f>+'P1'!R38</f>
        <v>6632074.7399999984</v>
      </c>
      <c r="J4" s="21">
        <f>+'P1'!R51</f>
        <v>947053.50480000011</v>
      </c>
      <c r="K4" s="21">
        <f>+'P1'!R75</f>
        <v>2017962.5744000005</v>
      </c>
      <c r="L4" s="21"/>
      <c r="M4" s="21">
        <f>+'P1'!R78</f>
        <v>208004.15999999995</v>
      </c>
      <c r="N4" s="21"/>
      <c r="O4" s="21"/>
      <c r="P4" s="21"/>
      <c r="Q4" s="21"/>
    </row>
    <row r="5" spans="1:18" ht="30" customHeight="1" x14ac:dyDescent="0.25">
      <c r="A5" s="100" t="s">
        <v>147</v>
      </c>
      <c r="B5" s="98"/>
      <c r="C5" s="132" t="str">
        <f>'P2'!C3</f>
        <v>5.4.2 Atención Oportuna con Transparencia</v>
      </c>
      <c r="D5" s="133"/>
      <c r="E5" s="133"/>
      <c r="F5" s="133"/>
      <c r="G5" s="134"/>
      <c r="H5" s="99">
        <f>SUM(I5:Q5)</f>
        <v>10613540.995999999</v>
      </c>
      <c r="I5" s="21">
        <f>+'P2'!R38</f>
        <v>9193881.5299999993</v>
      </c>
      <c r="J5" s="21">
        <f>+'P2'!R55</f>
        <v>532234.82000000007</v>
      </c>
      <c r="K5" s="21">
        <f>+'P2'!R70</f>
        <v>311049.64600000001</v>
      </c>
      <c r="L5" s="21"/>
      <c r="M5" s="21"/>
      <c r="N5" s="21"/>
      <c r="O5" s="21">
        <f>+'P2'!R73</f>
        <v>576375</v>
      </c>
      <c r="P5" s="21"/>
      <c r="Q5" s="21"/>
    </row>
    <row r="6" spans="1:18" ht="30" customHeight="1" x14ac:dyDescent="0.25">
      <c r="A6" s="19" t="s">
        <v>148</v>
      </c>
      <c r="B6" s="95"/>
      <c r="C6" s="129" t="str">
        <f>'P3'!C3</f>
        <v>5.4.3 Reingeniería de Procesos de Control Urbano</v>
      </c>
      <c r="D6" s="130"/>
      <c r="E6" s="130"/>
      <c r="F6" s="130"/>
      <c r="G6" s="131"/>
      <c r="H6" s="20">
        <f>SUM(I6:Q6)</f>
        <v>16442708.198399998</v>
      </c>
      <c r="I6" s="21">
        <f>+'P3'!R38</f>
        <v>12247745.889999997</v>
      </c>
      <c r="J6" s="21">
        <f>+'P3'!R50</f>
        <v>1034631.6968000003</v>
      </c>
      <c r="K6" s="21">
        <f>+'P3'!R65</f>
        <v>3160330.6116000004</v>
      </c>
      <c r="L6" s="21"/>
      <c r="M6" s="21"/>
      <c r="N6" s="21"/>
      <c r="O6" s="21"/>
      <c r="P6" s="21"/>
      <c r="Q6" s="21"/>
    </row>
    <row r="7" spans="1:18" ht="39.950000000000003" customHeight="1" x14ac:dyDescent="0.25">
      <c r="A7" s="128" t="s">
        <v>151</v>
      </c>
      <c r="B7" s="128"/>
      <c r="C7" s="128"/>
      <c r="D7" s="128"/>
      <c r="E7" s="128"/>
      <c r="F7" s="128"/>
      <c r="G7" s="128"/>
      <c r="H7" s="20">
        <f>SUM(H4:H6)</f>
        <v>36861344.173599996</v>
      </c>
      <c r="I7" s="21">
        <f>SUM(I4:I6)</f>
        <v>28073702.159999996</v>
      </c>
      <c r="J7" s="21">
        <f>SUM(J4:J6)</f>
        <v>2513920.0216000006</v>
      </c>
      <c r="K7" s="21">
        <f>SUM(K4:K6)</f>
        <v>5489342.8320000004</v>
      </c>
      <c r="L7" s="21"/>
      <c r="M7" s="21">
        <f>SUM(M4:M6)</f>
        <v>208004.15999999995</v>
      </c>
      <c r="N7" s="21"/>
      <c r="O7" s="21">
        <f>SUM(O4:O6)</f>
        <v>576375</v>
      </c>
      <c r="P7" s="21"/>
      <c r="Q7" s="21"/>
    </row>
    <row r="8" spans="1:18" s="36" customFormat="1" x14ac:dyDescent="0.25">
      <c r="B8" s="96"/>
      <c r="C8" s="96"/>
      <c r="H8" s="37"/>
      <c r="I8" s="38"/>
      <c r="J8" s="38"/>
      <c r="K8" s="38"/>
      <c r="L8" s="38"/>
      <c r="M8" s="38"/>
      <c r="N8" s="38"/>
      <c r="O8" s="38"/>
      <c r="P8" s="38"/>
      <c r="Q8" s="37"/>
    </row>
    <row r="9" spans="1:18" s="25" customFormat="1" x14ac:dyDescent="0.25">
      <c r="A9" s="125" t="s">
        <v>141</v>
      </c>
      <c r="B9" s="126" t="s">
        <v>192</v>
      </c>
      <c r="C9" s="127" t="s">
        <v>172</v>
      </c>
      <c r="D9" s="127" t="s">
        <v>173</v>
      </c>
      <c r="E9" s="127" t="s">
        <v>193</v>
      </c>
      <c r="F9" s="124" t="s">
        <v>174</v>
      </c>
      <c r="G9" s="124"/>
      <c r="H9" s="124"/>
      <c r="I9" s="124"/>
      <c r="J9" s="124"/>
      <c r="K9" s="124"/>
      <c r="L9" s="124"/>
      <c r="M9" s="124"/>
      <c r="N9" s="124"/>
      <c r="O9" s="124"/>
      <c r="P9" s="124"/>
      <c r="Q9" s="124"/>
      <c r="R9" s="81" t="s">
        <v>143</v>
      </c>
    </row>
    <row r="10" spans="1:18" s="25" customFormat="1" x14ac:dyDescent="0.25">
      <c r="A10" s="125"/>
      <c r="B10" s="126"/>
      <c r="C10" s="127"/>
      <c r="D10" s="127"/>
      <c r="E10" s="127"/>
      <c r="F10" s="53" t="s">
        <v>178</v>
      </c>
      <c r="G10" s="53" t="s">
        <v>179</v>
      </c>
      <c r="H10" s="53" t="s">
        <v>180</v>
      </c>
      <c r="I10" s="53" t="s">
        <v>181</v>
      </c>
      <c r="J10" s="53" t="s">
        <v>182</v>
      </c>
      <c r="K10" s="53" t="s">
        <v>183</v>
      </c>
      <c r="L10" s="53" t="s">
        <v>184</v>
      </c>
      <c r="M10" s="53" t="s">
        <v>185</v>
      </c>
      <c r="N10" s="53" t="s">
        <v>186</v>
      </c>
      <c r="O10" s="53" t="s">
        <v>187</v>
      </c>
      <c r="P10" s="53" t="s">
        <v>188</v>
      </c>
      <c r="Q10" s="53" t="s">
        <v>189</v>
      </c>
      <c r="R10" s="81"/>
    </row>
    <row r="11" spans="1:18" s="25" customFormat="1" x14ac:dyDescent="0.25">
      <c r="A11" s="63">
        <v>1000</v>
      </c>
      <c r="B11" s="55">
        <v>80000</v>
      </c>
      <c r="C11" s="62">
        <v>1131</v>
      </c>
      <c r="D11" s="25" t="s">
        <v>450</v>
      </c>
      <c r="E11" s="80"/>
      <c r="F11" s="31">
        <f>+'P1'!F16+'P2'!F17+'P3'!F17</f>
        <v>654799.37</v>
      </c>
      <c r="G11" s="31">
        <f>+'P1'!G16+'P2'!G17+'P3'!G17</f>
        <v>654799.37</v>
      </c>
      <c r="H11" s="31">
        <f>+'P1'!H16+'P2'!H17+'P3'!H17</f>
        <v>654799.37</v>
      </c>
      <c r="I11" s="31">
        <f>+'P1'!I16+'P2'!I17+'P3'!I17</f>
        <v>654799.37</v>
      </c>
      <c r="J11" s="31">
        <f>+'P1'!J16+'P2'!J17+'P3'!J17</f>
        <v>654799.37</v>
      </c>
      <c r="K11" s="31">
        <f>+'P1'!K16+'P2'!K17+'P3'!K17</f>
        <v>654799.37</v>
      </c>
      <c r="L11" s="31">
        <f>+'P1'!L16+'P2'!L17+'P3'!L17</f>
        <v>654799.37</v>
      </c>
      <c r="M11" s="31">
        <f>+'P1'!M16+'P2'!M17+'P3'!M17</f>
        <v>654799.37</v>
      </c>
      <c r="N11" s="31">
        <f>+'P1'!N16+'P2'!N17+'P3'!N17</f>
        <v>654799.37</v>
      </c>
      <c r="O11" s="31">
        <f>+'P1'!O16+'P2'!O17+'P3'!O17</f>
        <v>654799.37</v>
      </c>
      <c r="P11" s="31">
        <f>+'P1'!P16+'P2'!P17+'P3'!P17</f>
        <v>654799.37</v>
      </c>
      <c r="Q11" s="31">
        <f>+'P1'!Q16+'P2'!Q17+'P3'!Q17</f>
        <v>654799.37</v>
      </c>
      <c r="R11" s="31">
        <f>SUM(F11:Q11)</f>
        <v>7857592.4400000004</v>
      </c>
    </row>
    <row r="12" spans="1:18" s="25" customFormat="1" x14ac:dyDescent="0.25">
      <c r="A12" s="63">
        <v>1000</v>
      </c>
      <c r="B12" s="55">
        <v>80000</v>
      </c>
      <c r="C12" s="62">
        <v>1231</v>
      </c>
      <c r="D12" s="25" t="s">
        <v>451</v>
      </c>
      <c r="E12" s="80"/>
      <c r="F12" s="31">
        <f>+'P1'!F17+'P2'!F18+'P3'!F18</f>
        <v>17142.36</v>
      </c>
      <c r="G12" s="31">
        <f>+'P1'!G17+'P2'!G18+'P3'!G18</f>
        <v>17142.36</v>
      </c>
      <c r="H12" s="31">
        <f>+'P1'!H17+'P2'!H18+'P3'!H18</f>
        <v>17142.36</v>
      </c>
      <c r="I12" s="31">
        <f>+'P1'!I17+'P2'!I18+'P3'!I18</f>
        <v>17142.36</v>
      </c>
      <c r="J12" s="31">
        <f>+'P1'!J17+'P2'!J18+'P3'!J18</f>
        <v>17142.36</v>
      </c>
      <c r="K12" s="31">
        <f>+'P1'!K17+'P2'!K18+'P3'!K18</f>
        <v>17142.36</v>
      </c>
      <c r="L12" s="31">
        <f>+'P1'!L17+'P2'!L18+'P3'!L18</f>
        <v>17142.36</v>
      </c>
      <c r="M12" s="31">
        <f>+'P1'!M17+'P2'!M18+'P3'!M18</f>
        <v>17142.36</v>
      </c>
      <c r="N12" s="31">
        <f>+'P1'!N17+'P2'!N18+'P3'!N18</f>
        <v>17142.36</v>
      </c>
      <c r="O12" s="31">
        <f>+'P1'!O17+'P2'!O18+'P3'!O18</f>
        <v>17142.36</v>
      </c>
      <c r="P12" s="31">
        <f>+'P1'!P17+'P2'!P18+'P3'!P18</f>
        <v>17142.36</v>
      </c>
      <c r="Q12" s="31">
        <f>+'P1'!Q17+'P2'!Q18+'P3'!Q18</f>
        <v>17142.36</v>
      </c>
      <c r="R12" s="31">
        <f t="shared" ref="R12:R33" si="0">SUM(F12:Q12)</f>
        <v>205708.31999999995</v>
      </c>
    </row>
    <row r="13" spans="1:18" s="25" customFormat="1" x14ac:dyDescent="0.25">
      <c r="A13" s="63">
        <v>1000</v>
      </c>
      <c r="B13" s="55">
        <v>80000</v>
      </c>
      <c r="C13" s="62">
        <v>1311</v>
      </c>
      <c r="D13" s="25" t="s">
        <v>452</v>
      </c>
      <c r="E13" s="80"/>
      <c r="F13" s="31">
        <f>+'P1'!F18</f>
        <v>3540.25</v>
      </c>
      <c r="G13" s="31">
        <f>+'P1'!G18</f>
        <v>3540.25</v>
      </c>
      <c r="H13" s="31">
        <f>+'P1'!H18</f>
        <v>3540.25</v>
      </c>
      <c r="I13" s="31">
        <f>+'P1'!I18</f>
        <v>3540.25</v>
      </c>
      <c r="J13" s="31">
        <f>+'P1'!J18</f>
        <v>3540.25</v>
      </c>
      <c r="K13" s="31">
        <f>+'P1'!K18</f>
        <v>3540.25</v>
      </c>
      <c r="L13" s="31">
        <f>+'P1'!L18</f>
        <v>3540.25</v>
      </c>
      <c r="M13" s="31">
        <f>+'P1'!M18</f>
        <v>3540.25</v>
      </c>
      <c r="N13" s="31">
        <f>+'P1'!N18</f>
        <v>3540.25</v>
      </c>
      <c r="O13" s="31">
        <f>+'P1'!O18</f>
        <v>3540.25</v>
      </c>
      <c r="P13" s="31">
        <f>+'P1'!P18</f>
        <v>3540.25</v>
      </c>
      <c r="Q13" s="31">
        <f>+'P1'!Q18</f>
        <v>3540.25</v>
      </c>
      <c r="R13" s="31">
        <f t="shared" si="0"/>
        <v>42483</v>
      </c>
    </row>
    <row r="14" spans="1:18" s="25" customFormat="1" x14ac:dyDescent="0.25">
      <c r="A14" s="63">
        <v>1000</v>
      </c>
      <c r="B14" s="55">
        <v>80000</v>
      </c>
      <c r="C14" s="62">
        <v>1321</v>
      </c>
      <c r="D14" s="25" t="s">
        <v>453</v>
      </c>
      <c r="E14" s="80"/>
      <c r="F14" s="31">
        <f>+'P1'!F19+'P2'!F19+'P3'!F19</f>
        <v>0</v>
      </c>
      <c r="G14" s="31">
        <f>+'P1'!G19+'P2'!G19+'P3'!G19</f>
        <v>0</v>
      </c>
      <c r="H14" s="31">
        <f>+'P1'!H19+'P2'!H19+'P3'!H19</f>
        <v>0</v>
      </c>
      <c r="I14" s="31">
        <f>+'P1'!I19+'P2'!I19+'P3'!I19</f>
        <v>0</v>
      </c>
      <c r="J14" s="31">
        <f>+'P1'!J19+'P2'!J19+'P3'!J19</f>
        <v>0</v>
      </c>
      <c r="K14" s="31">
        <f>+'P1'!K19+'P2'!K19+'P3'!K19</f>
        <v>0</v>
      </c>
      <c r="L14" s="31">
        <f>+'P1'!L19+'P2'!L19+'P3'!L19</f>
        <v>0</v>
      </c>
      <c r="M14" s="31">
        <f>+'P1'!M19+'P2'!M19+'P3'!M19</f>
        <v>0</v>
      </c>
      <c r="N14" s="31">
        <f>+'P1'!N19+'P2'!N19+'P3'!N19</f>
        <v>0</v>
      </c>
      <c r="O14" s="31">
        <f>+'P1'!O19+'P2'!O19+'P3'!O19</f>
        <v>0</v>
      </c>
      <c r="P14" s="31">
        <f>+'P1'!P19+'P2'!P19+'P3'!P19</f>
        <v>0</v>
      </c>
      <c r="Q14" s="31">
        <f>+'P1'!Q19+'P2'!Q19+'P3'!Q19</f>
        <v>2424646.87</v>
      </c>
      <c r="R14" s="31">
        <f t="shared" si="0"/>
        <v>2424646.87</v>
      </c>
    </row>
    <row r="15" spans="1:18" s="25" customFormat="1" x14ac:dyDescent="0.25">
      <c r="A15" s="63">
        <v>1000</v>
      </c>
      <c r="B15" s="55">
        <v>80000</v>
      </c>
      <c r="C15" s="62">
        <v>1322</v>
      </c>
      <c r="D15" s="25" t="s">
        <v>454</v>
      </c>
      <c r="E15" s="80"/>
      <c r="F15" s="31">
        <f>+'P1'!F20+'P2'!F20+'P3'!F20</f>
        <v>68529.56</v>
      </c>
      <c r="G15" s="31">
        <f>+'P1'!G20+'P2'!G20+'P3'!G20</f>
        <v>36470.94</v>
      </c>
      <c r="H15" s="31">
        <f>+'P1'!H20+'P2'!H20+'P3'!H20</f>
        <v>23833.21</v>
      </c>
      <c r="I15" s="31">
        <f>+'P1'!I20+'P2'!I20+'P3'!I20</f>
        <v>35077.800000000003</v>
      </c>
      <c r="J15" s="31">
        <f>+'P1'!J20+'P2'!J20+'P3'!J20</f>
        <v>32692.42</v>
      </c>
      <c r="K15" s="31">
        <f>+'P1'!K20+'P2'!K20+'P3'!K20</f>
        <v>15552.72</v>
      </c>
      <c r="L15" s="31">
        <f>+'P1'!L20+'P2'!L20+'P3'!L20</f>
        <v>68529.56</v>
      </c>
      <c r="M15" s="31">
        <f>+'P1'!M20+'P2'!M20+'P3'!M20</f>
        <v>36470.94</v>
      </c>
      <c r="N15" s="31">
        <f>+'P1'!N20+'P2'!N20+'P3'!N20</f>
        <v>23833.21</v>
      </c>
      <c r="O15" s="31">
        <f>+'P1'!O20+'P2'!O20+'P3'!O20</f>
        <v>35077.800000000003</v>
      </c>
      <c r="P15" s="31">
        <f>+'P1'!P20+'P2'!P20+'P3'!P20</f>
        <v>32692.42</v>
      </c>
      <c r="Q15" s="31">
        <f>+'P1'!Q20+'P2'!Q20+'P3'!Q20</f>
        <v>15552.72</v>
      </c>
      <c r="R15" s="31">
        <f t="shared" si="0"/>
        <v>424313.29999999993</v>
      </c>
    </row>
    <row r="16" spans="1:18" s="25" customFormat="1" x14ac:dyDescent="0.25">
      <c r="A16" s="63">
        <v>1000</v>
      </c>
      <c r="B16" s="55">
        <v>80000</v>
      </c>
      <c r="C16" s="62">
        <v>1341</v>
      </c>
      <c r="D16" s="25" t="s">
        <v>455</v>
      </c>
      <c r="E16" s="80"/>
      <c r="F16" s="31">
        <f>+'P1'!F21+'P2'!F21+'P3'!F21</f>
        <v>235710.39</v>
      </c>
      <c r="G16" s="31">
        <f>+'P1'!G21+'P2'!G21+'P3'!G21</f>
        <v>235710.39</v>
      </c>
      <c r="H16" s="31">
        <f>+'P1'!H21+'P2'!H21+'P3'!H21</f>
        <v>235710.39</v>
      </c>
      <c r="I16" s="31">
        <f>+'P1'!I21+'P2'!I21+'P3'!I21</f>
        <v>235710.39</v>
      </c>
      <c r="J16" s="31">
        <f>+'P1'!J21+'P2'!J21+'P3'!J21</f>
        <v>235710.39</v>
      </c>
      <c r="K16" s="31">
        <f>+'P1'!K21+'P2'!K21+'P3'!K21</f>
        <v>235710.39</v>
      </c>
      <c r="L16" s="31">
        <f>+'P1'!L21+'P2'!L21+'P3'!L21</f>
        <v>235710.39</v>
      </c>
      <c r="M16" s="31">
        <f>+'P1'!M21+'P2'!M21+'P3'!M21</f>
        <v>235710.39</v>
      </c>
      <c r="N16" s="31">
        <f>+'P1'!N21+'P2'!N21+'P3'!N21</f>
        <v>235710.39</v>
      </c>
      <c r="O16" s="31">
        <f>+'P1'!O21+'P2'!O21+'P3'!O21</f>
        <v>235710.39</v>
      </c>
      <c r="P16" s="31">
        <f>+'P1'!P21+'P2'!P21+'P3'!P21</f>
        <v>235710.39</v>
      </c>
      <c r="Q16" s="31">
        <f>+'P1'!Q21+'P2'!Q21+'P3'!Q21</f>
        <v>235710.39</v>
      </c>
      <c r="R16" s="31">
        <f t="shared" si="0"/>
        <v>2828524.6800000011</v>
      </c>
    </row>
    <row r="17" spans="1:18" s="25" customFormat="1" x14ac:dyDescent="0.25">
      <c r="A17" s="63">
        <v>1000</v>
      </c>
      <c r="B17" s="55">
        <v>80000</v>
      </c>
      <c r="C17" s="62">
        <v>1342</v>
      </c>
      <c r="D17" s="25" t="s">
        <v>508</v>
      </c>
      <c r="E17" s="80"/>
      <c r="F17" s="31">
        <f>+'P1'!F22+'P3'!F22</f>
        <v>0</v>
      </c>
      <c r="G17" s="31">
        <f>+'P1'!G22+'P3'!G22</f>
        <v>0</v>
      </c>
      <c r="H17" s="31">
        <f>+'P1'!H22+'P3'!H22</f>
        <v>0</v>
      </c>
      <c r="I17" s="31">
        <f>+'P1'!I22+'P3'!I22</f>
        <v>39832.170000000006</v>
      </c>
      <c r="J17" s="31">
        <f>+'P1'!J22+'P3'!J22</f>
        <v>39832.170000000006</v>
      </c>
      <c r="K17" s="31">
        <f>+'P1'!K22+'P3'!K22</f>
        <v>0</v>
      </c>
      <c r="L17" s="31">
        <f>+'P1'!L22+'P3'!L22</f>
        <v>0</v>
      </c>
      <c r="M17" s="31">
        <f>+'P1'!M22+'P3'!M22</f>
        <v>0</v>
      </c>
      <c r="N17" s="31">
        <f>+'P1'!N22+'P3'!N22</f>
        <v>0</v>
      </c>
      <c r="O17" s="31">
        <f>+'P1'!O22+'P3'!O22</f>
        <v>0</v>
      </c>
      <c r="P17" s="31">
        <f>+'P1'!P22+'P3'!P22</f>
        <v>0</v>
      </c>
      <c r="Q17" s="31">
        <f>+'P1'!Q22+'P3'!Q22</f>
        <v>0</v>
      </c>
      <c r="R17" s="31">
        <f t="shared" si="0"/>
        <v>79664.340000000011</v>
      </c>
    </row>
    <row r="18" spans="1:18" s="25" customFormat="1" x14ac:dyDescent="0.25">
      <c r="A18" s="63">
        <v>1000</v>
      </c>
      <c r="B18" s="55">
        <v>80000</v>
      </c>
      <c r="C18" s="62">
        <v>1343</v>
      </c>
      <c r="D18" s="25" t="s">
        <v>456</v>
      </c>
      <c r="E18" s="80"/>
      <c r="F18" s="31">
        <f>+'P1'!F23+'P2'!F22+'P3'!F23</f>
        <v>251852.85000000003</v>
      </c>
      <c r="G18" s="31">
        <f>+'P1'!G23+'P2'!G22+'P3'!G23</f>
        <v>251852.85000000003</v>
      </c>
      <c r="H18" s="31">
        <f>+'P1'!H23+'P2'!H22+'P3'!H23</f>
        <v>251852.85000000003</v>
      </c>
      <c r="I18" s="31">
        <f>+'P1'!I23+'P2'!I22+'P3'!I23</f>
        <v>251852.85000000003</v>
      </c>
      <c r="J18" s="31">
        <f>+'P1'!J23+'P2'!J22+'P3'!J23</f>
        <v>251852.85000000003</v>
      </c>
      <c r="K18" s="31">
        <f>+'P1'!K23+'P2'!K22+'P3'!K23</f>
        <v>251852.85000000003</v>
      </c>
      <c r="L18" s="31">
        <f>+'P1'!L23+'P2'!L22+'P3'!L23</f>
        <v>251852.85000000003</v>
      </c>
      <c r="M18" s="31">
        <f>+'P1'!M23+'P2'!M22+'P3'!M23</f>
        <v>251852.85000000003</v>
      </c>
      <c r="N18" s="31">
        <f>+'P1'!N23+'P2'!N22+'P3'!N23</f>
        <v>251852.85000000003</v>
      </c>
      <c r="O18" s="31">
        <f>+'P1'!O23+'P2'!O22+'P3'!O23</f>
        <v>251852.85000000003</v>
      </c>
      <c r="P18" s="31">
        <f>+'P1'!P23+'P2'!P22+'P3'!P23</f>
        <v>251852.85000000003</v>
      </c>
      <c r="Q18" s="31">
        <f>+'P1'!Q23+'P2'!Q22+'P3'!Q23</f>
        <v>251852.85000000003</v>
      </c>
      <c r="R18" s="31">
        <f t="shared" si="0"/>
        <v>3022234.2000000007</v>
      </c>
    </row>
    <row r="19" spans="1:18" s="25" customFormat="1" x14ac:dyDescent="0.25">
      <c r="A19" s="63">
        <v>1000</v>
      </c>
      <c r="B19" s="55">
        <v>80000</v>
      </c>
      <c r="C19" s="62">
        <v>1411</v>
      </c>
      <c r="D19" s="25" t="s">
        <v>457</v>
      </c>
      <c r="E19" s="80"/>
      <c r="F19" s="31">
        <f>+'P1'!F24+'P2'!F23+'P3'!F24</f>
        <v>94861.450000000012</v>
      </c>
      <c r="G19" s="31">
        <f>+'P1'!G24+'P2'!G23+'P3'!G24</f>
        <v>94861.450000000012</v>
      </c>
      <c r="H19" s="31">
        <f>+'P1'!H24+'P2'!H23+'P3'!H24</f>
        <v>94861.450000000012</v>
      </c>
      <c r="I19" s="31">
        <f>+'P1'!I24+'P2'!I23+'P3'!I24</f>
        <v>94861.450000000012</v>
      </c>
      <c r="J19" s="31">
        <f>+'P1'!J24+'P2'!J23+'P3'!J24</f>
        <v>94861.450000000012</v>
      </c>
      <c r="K19" s="31">
        <f>+'P1'!K24+'P2'!K23+'P3'!K24</f>
        <v>94861.450000000012</v>
      </c>
      <c r="L19" s="31">
        <f>+'P1'!L24+'P2'!L23+'P3'!L24</f>
        <v>94861.450000000012</v>
      </c>
      <c r="M19" s="31">
        <f>+'P1'!M24+'P2'!M23+'P3'!M24</f>
        <v>94861.450000000012</v>
      </c>
      <c r="N19" s="31">
        <f>+'P1'!N24+'P2'!N23+'P3'!N24</f>
        <v>94861.450000000012</v>
      </c>
      <c r="O19" s="31">
        <f>+'P1'!O24+'P2'!O23+'P3'!O24</f>
        <v>94861.450000000012</v>
      </c>
      <c r="P19" s="31">
        <f>+'P1'!P24+'P2'!P23+'P3'!P24</f>
        <v>94861.450000000012</v>
      </c>
      <c r="Q19" s="31">
        <f>+'P1'!Q24+'P2'!Q23+'P3'!Q24</f>
        <v>94861.450000000012</v>
      </c>
      <c r="R19" s="31">
        <f t="shared" si="0"/>
        <v>1138337.3999999999</v>
      </c>
    </row>
    <row r="20" spans="1:18" s="25" customFormat="1" x14ac:dyDescent="0.25">
      <c r="A20" s="63">
        <v>1000</v>
      </c>
      <c r="B20" s="55">
        <v>80000</v>
      </c>
      <c r="C20" s="62">
        <v>1412</v>
      </c>
      <c r="D20" s="25" t="s">
        <v>458</v>
      </c>
      <c r="E20" s="80"/>
      <c r="F20" s="31">
        <f>+'P1'!F25+'P2'!F24+'P3'!F25</f>
        <v>80644.72</v>
      </c>
      <c r="G20" s="31">
        <f>+'P1'!G25+'P2'!G24+'P3'!G25</f>
        <v>80644.72</v>
      </c>
      <c r="H20" s="31">
        <f>+'P1'!H25+'P2'!H24+'P3'!H25</f>
        <v>80644.72</v>
      </c>
      <c r="I20" s="31">
        <f>+'P1'!I25+'P2'!I24+'P3'!I25</f>
        <v>80644.72</v>
      </c>
      <c r="J20" s="31">
        <f>+'P1'!J25+'P2'!J24+'P3'!J25</f>
        <v>80644.72</v>
      </c>
      <c r="K20" s="31">
        <f>+'P1'!K25+'P2'!K24+'P3'!K25</f>
        <v>80644.72</v>
      </c>
      <c r="L20" s="31">
        <f>+'P1'!L25+'P2'!L24+'P3'!L25</f>
        <v>80644.72</v>
      </c>
      <c r="M20" s="31">
        <f>+'P1'!M25+'P2'!M24+'P3'!M25</f>
        <v>80644.72</v>
      </c>
      <c r="N20" s="31">
        <f>+'P1'!N25+'P2'!N24+'P3'!N25</f>
        <v>80644.72</v>
      </c>
      <c r="O20" s="31">
        <f>+'P1'!O25+'P2'!O24+'P3'!O25</f>
        <v>80644.72</v>
      </c>
      <c r="P20" s="31">
        <f>+'P1'!P25+'P2'!P24+'P3'!P25</f>
        <v>80644.72</v>
      </c>
      <c r="Q20" s="31">
        <f>+'P1'!Q25+'P2'!Q24+'P3'!Q25</f>
        <v>80644.72</v>
      </c>
      <c r="R20" s="31">
        <f t="shared" si="0"/>
        <v>967736.63999999978</v>
      </c>
    </row>
    <row r="21" spans="1:18" s="25" customFormat="1" x14ac:dyDescent="0.25">
      <c r="A21" s="63">
        <v>1000</v>
      </c>
      <c r="B21" s="55">
        <v>80000</v>
      </c>
      <c r="C21" s="62">
        <v>1413</v>
      </c>
      <c r="D21" s="25" t="s">
        <v>509</v>
      </c>
      <c r="E21" s="80"/>
      <c r="F21" s="31">
        <f>+'P1'!F26+'P2'!F25+'P3'!F26</f>
        <v>8925.6999999999989</v>
      </c>
      <c r="G21" s="31">
        <f>+'P1'!G26+'P2'!G25+'P3'!G26</f>
        <v>8925.6999999999989</v>
      </c>
      <c r="H21" s="31">
        <f>+'P1'!H26+'P2'!H25+'P3'!H26</f>
        <v>8925.6999999999989</v>
      </c>
      <c r="I21" s="31">
        <f>+'P1'!I26+'P2'!I25+'P3'!I26</f>
        <v>8925.6999999999989</v>
      </c>
      <c r="J21" s="31">
        <f>+'P1'!J26+'P2'!J25+'P3'!J26</f>
        <v>8925.6999999999989</v>
      </c>
      <c r="K21" s="31">
        <f>+'P1'!K26+'P2'!K25+'P3'!K26</f>
        <v>8925.6999999999989</v>
      </c>
      <c r="L21" s="31">
        <f>+'P1'!L26+'P2'!L25+'P3'!L26</f>
        <v>8925.6999999999989</v>
      </c>
      <c r="M21" s="31">
        <f>+'P1'!M26+'P2'!M25+'P3'!M26</f>
        <v>8925.6999999999989</v>
      </c>
      <c r="N21" s="31">
        <f>+'P1'!N26+'P2'!N25+'P3'!N26</f>
        <v>8925.6999999999989</v>
      </c>
      <c r="O21" s="31">
        <f>+'P1'!O26+'P2'!O25+'P3'!O26</f>
        <v>8925.6999999999989</v>
      </c>
      <c r="P21" s="31">
        <f>+'P1'!P26+'P2'!P25+'P3'!P26</f>
        <v>8925.6999999999989</v>
      </c>
      <c r="Q21" s="31">
        <f>+'P1'!Q26+'P2'!Q25+'P3'!Q26</f>
        <v>8925.6999999999989</v>
      </c>
      <c r="R21" s="31">
        <f t="shared" si="0"/>
        <v>107108.39999999998</v>
      </c>
    </row>
    <row r="22" spans="1:18" s="25" customFormat="1" x14ac:dyDescent="0.25">
      <c r="A22" s="63">
        <v>1000</v>
      </c>
      <c r="B22" s="55">
        <v>80000</v>
      </c>
      <c r="C22" s="62">
        <v>1421</v>
      </c>
      <c r="D22" s="25" t="s">
        <v>459</v>
      </c>
      <c r="E22" s="80"/>
      <c r="F22" s="31">
        <f>+'P1'!F27+'P2'!F26+'P3'!F27</f>
        <v>5846.45</v>
      </c>
      <c r="G22" s="31">
        <f>+'P1'!G27+'P2'!G26+'P3'!G27</f>
        <v>5846.45</v>
      </c>
      <c r="H22" s="31">
        <f>+'P1'!H27+'P2'!H26+'P3'!H27</f>
        <v>5846.45</v>
      </c>
      <c r="I22" s="31">
        <f>+'P1'!I27+'P2'!I26+'P3'!I27</f>
        <v>5846.45</v>
      </c>
      <c r="J22" s="31">
        <f>+'P1'!J27+'P2'!J26+'P3'!J27</f>
        <v>5846.45</v>
      </c>
      <c r="K22" s="31">
        <f>+'P1'!K27+'P2'!K26+'P3'!K27</f>
        <v>5846.45</v>
      </c>
      <c r="L22" s="31">
        <f>+'P1'!L27+'P2'!L26+'P3'!L27</f>
        <v>5846.45</v>
      </c>
      <c r="M22" s="31">
        <f>+'P1'!M27+'P2'!M26+'P3'!M27</f>
        <v>5846.45</v>
      </c>
      <c r="N22" s="31">
        <f>+'P1'!N27+'P2'!N26+'P3'!N27</f>
        <v>5846.45</v>
      </c>
      <c r="O22" s="31">
        <f>+'P1'!O27+'P2'!O26+'P3'!O27</f>
        <v>5846.45</v>
      </c>
      <c r="P22" s="31">
        <f>+'P1'!P27+'P2'!P26+'P3'!P27</f>
        <v>5846.45</v>
      </c>
      <c r="Q22" s="31">
        <f>+'P1'!Q27+'P2'!Q26+'P3'!Q27</f>
        <v>5846.45</v>
      </c>
      <c r="R22" s="31">
        <f t="shared" si="0"/>
        <v>70157.39999999998</v>
      </c>
    </row>
    <row r="23" spans="1:18" s="25" customFormat="1" x14ac:dyDescent="0.25">
      <c r="A23" s="63">
        <v>1000</v>
      </c>
      <c r="B23" s="55">
        <v>80000</v>
      </c>
      <c r="C23" s="62">
        <v>1431</v>
      </c>
      <c r="D23" s="25" t="s">
        <v>460</v>
      </c>
      <c r="E23" s="80"/>
      <c r="F23" s="31">
        <f>+'P1'!F28+'P2'!F27+'P3'!F28</f>
        <v>6681.66</v>
      </c>
      <c r="G23" s="31">
        <f>+'P1'!G28+'P2'!G27+'P3'!G28</f>
        <v>6681.66</v>
      </c>
      <c r="H23" s="31">
        <f>+'P1'!H28+'P2'!H27+'P3'!H28</f>
        <v>6681.66</v>
      </c>
      <c r="I23" s="31">
        <f>+'P1'!I28+'P2'!I27+'P3'!I28</f>
        <v>6681.66</v>
      </c>
      <c r="J23" s="31">
        <f>+'P1'!J28+'P2'!J27+'P3'!J28</f>
        <v>6681.66</v>
      </c>
      <c r="K23" s="31">
        <f>+'P1'!K28+'P2'!K27+'P3'!K28</f>
        <v>6681.66</v>
      </c>
      <c r="L23" s="31">
        <f>+'P1'!L28+'P2'!L27+'P3'!L28</f>
        <v>6681.66</v>
      </c>
      <c r="M23" s="31">
        <f>+'P1'!M28+'P2'!M27+'P3'!M28</f>
        <v>6681.66</v>
      </c>
      <c r="N23" s="31">
        <f>+'P1'!N28+'P2'!N27+'P3'!N28</f>
        <v>6681.66</v>
      </c>
      <c r="O23" s="31">
        <f>+'P1'!O28+'P2'!O27+'P3'!O28</f>
        <v>6681.66</v>
      </c>
      <c r="P23" s="31">
        <f>+'P1'!P28+'P2'!P27+'P3'!P28</f>
        <v>6681.66</v>
      </c>
      <c r="Q23" s="31">
        <f>+'P1'!Q28+'P2'!Q27+'P3'!Q28</f>
        <v>6681.66</v>
      </c>
      <c r="R23" s="31">
        <f t="shared" si="0"/>
        <v>80179.920000000027</v>
      </c>
    </row>
    <row r="24" spans="1:18" s="25" customFormat="1" x14ac:dyDescent="0.25">
      <c r="A24" s="63">
        <v>1000</v>
      </c>
      <c r="B24" s="55">
        <v>80000</v>
      </c>
      <c r="C24" s="62">
        <v>1441</v>
      </c>
      <c r="D24" s="25" t="s">
        <v>461</v>
      </c>
      <c r="E24" s="80"/>
      <c r="F24" s="31">
        <f>+'P1'!F29+'P2'!F28+'P3'!F29</f>
        <v>14832.220000000001</v>
      </c>
      <c r="G24" s="31">
        <f>+'P1'!G29+'P2'!G28+'P3'!G29</f>
        <v>14832.220000000001</v>
      </c>
      <c r="H24" s="31">
        <f>+'P1'!H29+'P2'!H28+'P3'!H29</f>
        <v>14832.220000000001</v>
      </c>
      <c r="I24" s="31">
        <f>+'P1'!I29+'P2'!I28+'P3'!I29</f>
        <v>14832.220000000001</v>
      </c>
      <c r="J24" s="31">
        <f>+'P1'!J29+'P2'!J28+'P3'!J29</f>
        <v>14832.220000000001</v>
      </c>
      <c r="K24" s="31">
        <f>+'P1'!K29+'P2'!K28+'P3'!K29</f>
        <v>14832.220000000001</v>
      </c>
      <c r="L24" s="31">
        <f>+'P1'!L29+'P2'!L28+'P3'!L29</f>
        <v>14832.220000000001</v>
      </c>
      <c r="M24" s="31">
        <f>+'P1'!M29+'P2'!M28+'P3'!M29</f>
        <v>14832.220000000001</v>
      </c>
      <c r="N24" s="31">
        <f>+'P1'!N29+'P2'!N28+'P3'!N29</f>
        <v>14832.220000000001</v>
      </c>
      <c r="O24" s="31">
        <f>+'P1'!O29+'P2'!O28+'P3'!O29</f>
        <v>14832.220000000001</v>
      </c>
      <c r="P24" s="31">
        <f>+'P1'!P29+'P2'!P28+'P3'!P29</f>
        <v>14832.220000000001</v>
      </c>
      <c r="Q24" s="31">
        <f>+'P1'!Q29+'P2'!Q28+'P3'!Q29</f>
        <v>14832.220000000001</v>
      </c>
      <c r="R24" s="31">
        <f t="shared" si="0"/>
        <v>177986.64</v>
      </c>
    </row>
    <row r="25" spans="1:18" s="25" customFormat="1" x14ac:dyDescent="0.25">
      <c r="A25" s="63">
        <v>1000</v>
      </c>
      <c r="B25" s="55">
        <v>80000</v>
      </c>
      <c r="C25" s="62">
        <v>1511</v>
      </c>
      <c r="D25" s="25" t="s">
        <v>462</v>
      </c>
      <c r="E25" s="80"/>
      <c r="F25" s="31">
        <f>+'P1'!F30+'P2'!F29+'P3'!F30</f>
        <v>8352.07</v>
      </c>
      <c r="G25" s="31">
        <f>+'P1'!G30+'P2'!G29+'P3'!G30</f>
        <v>8352.07</v>
      </c>
      <c r="H25" s="31">
        <f>+'P1'!H30+'P2'!H29+'P3'!H30</f>
        <v>8352.07</v>
      </c>
      <c r="I25" s="31">
        <f>+'P1'!I30+'P2'!I29+'P3'!I30</f>
        <v>8352.07</v>
      </c>
      <c r="J25" s="31">
        <f>+'P1'!J30+'P2'!J29+'P3'!J30</f>
        <v>8352.07</v>
      </c>
      <c r="K25" s="31">
        <f>+'P1'!K30+'P2'!K29+'P3'!K30</f>
        <v>8352.07</v>
      </c>
      <c r="L25" s="31">
        <f>+'P1'!L30+'P2'!L29+'P3'!L30</f>
        <v>8352.07</v>
      </c>
      <c r="M25" s="31">
        <f>+'P1'!M30+'P2'!M29+'P3'!M30</f>
        <v>8352.07</v>
      </c>
      <c r="N25" s="31">
        <f>+'P1'!N30+'P2'!N29+'P3'!N30</f>
        <v>8352.07</v>
      </c>
      <c r="O25" s="31">
        <f>+'P1'!O30+'P2'!O29+'P3'!O30</f>
        <v>8352.07</v>
      </c>
      <c r="P25" s="31">
        <f>+'P1'!P30+'P2'!P29+'P3'!P30</f>
        <v>8352.07</v>
      </c>
      <c r="Q25" s="31">
        <f>+'P1'!Q30+'P2'!Q29+'P3'!Q30</f>
        <v>8352.07</v>
      </c>
      <c r="R25" s="31">
        <f t="shared" si="0"/>
        <v>100224.84000000003</v>
      </c>
    </row>
    <row r="26" spans="1:18" s="25" customFormat="1" x14ac:dyDescent="0.25">
      <c r="A26" s="63">
        <v>1000</v>
      </c>
      <c r="B26" s="55">
        <v>80000</v>
      </c>
      <c r="C26" s="62">
        <v>1521</v>
      </c>
      <c r="D26" s="25" t="s">
        <v>524</v>
      </c>
      <c r="E26" s="80"/>
      <c r="F26" s="31">
        <f>+'P2'!F30</f>
        <v>0</v>
      </c>
      <c r="G26" s="31">
        <f>+'P2'!G30</f>
        <v>0</v>
      </c>
      <c r="H26" s="31">
        <f>+'P2'!H30</f>
        <v>0</v>
      </c>
      <c r="I26" s="31">
        <f>+'P2'!I30</f>
        <v>0</v>
      </c>
      <c r="J26" s="31">
        <f>+'P2'!J30</f>
        <v>0</v>
      </c>
      <c r="K26" s="31">
        <f>+'P2'!K30</f>
        <v>0</v>
      </c>
      <c r="L26" s="31">
        <f>+'P2'!L30</f>
        <v>0</v>
      </c>
      <c r="M26" s="31">
        <f>+'P2'!M30</f>
        <v>0</v>
      </c>
      <c r="N26" s="31">
        <f>+'P2'!N30</f>
        <v>0</v>
      </c>
      <c r="O26" s="31">
        <f>+'P2'!O30</f>
        <v>0</v>
      </c>
      <c r="P26" s="31">
        <f>+'P2'!P30</f>
        <v>0</v>
      </c>
      <c r="Q26" s="31">
        <f>+'P2'!Q30</f>
        <v>32037.52</v>
      </c>
      <c r="R26" s="31">
        <f t="shared" si="0"/>
        <v>32037.52</v>
      </c>
    </row>
    <row r="27" spans="1:18" s="25" customFormat="1" x14ac:dyDescent="0.25">
      <c r="A27" s="63">
        <v>1000</v>
      </c>
      <c r="B27" s="55">
        <v>80000</v>
      </c>
      <c r="C27" s="62">
        <v>1541</v>
      </c>
      <c r="D27" s="25" t="s">
        <v>463</v>
      </c>
      <c r="E27" s="80"/>
      <c r="F27" s="31">
        <f>+'P1'!F31+'P2'!F31+'P3'!F31</f>
        <v>1182.23</v>
      </c>
      <c r="G27" s="31">
        <f>+'P1'!G31+'P2'!G31+'P3'!G31</f>
        <v>1182.23</v>
      </c>
      <c r="H27" s="31">
        <f>+'P1'!H31+'P2'!H31+'P3'!H31</f>
        <v>1182.23</v>
      </c>
      <c r="I27" s="31">
        <f>+'P1'!I31+'P2'!I31+'P3'!I31</f>
        <v>1182.23</v>
      </c>
      <c r="J27" s="31">
        <f>+'P1'!J31+'P2'!J31+'P3'!J31</f>
        <v>1182.23</v>
      </c>
      <c r="K27" s="31">
        <f>+'P1'!K31+'P2'!K31+'P3'!K31</f>
        <v>1182.23</v>
      </c>
      <c r="L27" s="31">
        <f>+'P1'!L31+'P2'!L31+'P3'!L31</f>
        <v>1182.23</v>
      </c>
      <c r="M27" s="31">
        <f>+'P1'!M31+'P2'!M31+'P3'!M31</f>
        <v>1182.23</v>
      </c>
      <c r="N27" s="31">
        <f>+'P1'!N31+'P2'!N31+'P3'!N31</f>
        <v>1182.23</v>
      </c>
      <c r="O27" s="31">
        <f>+'P1'!O31+'P2'!O31+'P3'!O31</f>
        <v>1182.23</v>
      </c>
      <c r="P27" s="31">
        <f>+'P1'!P31+'P2'!P31+'P3'!P31</f>
        <v>1182.23</v>
      </c>
      <c r="Q27" s="31">
        <f>+'P1'!Q31+'P2'!Q31+'P3'!Q31</f>
        <v>329767.01999999996</v>
      </c>
      <c r="R27" s="31">
        <f t="shared" si="0"/>
        <v>342771.54999999993</v>
      </c>
    </row>
    <row r="28" spans="1:18" s="25" customFormat="1" x14ac:dyDescent="0.25">
      <c r="A28" s="63">
        <v>1000</v>
      </c>
      <c r="B28" s="55">
        <v>80000</v>
      </c>
      <c r="C28" s="62">
        <v>1591</v>
      </c>
      <c r="D28" s="25" t="s">
        <v>464</v>
      </c>
      <c r="E28" s="80"/>
      <c r="F28" s="31">
        <f>+'P1'!F32+'P2'!F32+'P3'!F32</f>
        <v>13807.240000000002</v>
      </c>
      <c r="G28" s="31">
        <f>+'P1'!G32+'P2'!G32+'P3'!G32</f>
        <v>13807.240000000002</v>
      </c>
      <c r="H28" s="31">
        <f>+'P1'!H32+'P2'!H32+'P3'!H32</f>
        <v>13807.240000000002</v>
      </c>
      <c r="I28" s="31">
        <f>+'P1'!I32+'P2'!I32+'P3'!I32</f>
        <v>13807.240000000002</v>
      </c>
      <c r="J28" s="31">
        <f>+'P1'!J32+'P2'!J32+'P3'!J32</f>
        <v>13807.240000000002</v>
      </c>
      <c r="K28" s="31">
        <f>+'P1'!K32+'P2'!K32+'P3'!K32</f>
        <v>13807.240000000002</v>
      </c>
      <c r="L28" s="31">
        <f>+'P1'!L32+'P2'!L32+'P3'!L32</f>
        <v>13807.240000000002</v>
      </c>
      <c r="M28" s="31">
        <f>+'P1'!M32+'P2'!M32+'P3'!M32</f>
        <v>13807.240000000002</v>
      </c>
      <c r="N28" s="31">
        <f>+'P1'!N32+'P2'!N32+'P3'!N32</f>
        <v>13807.240000000002</v>
      </c>
      <c r="O28" s="31">
        <f>+'P1'!O32+'P2'!O32+'P3'!O32</f>
        <v>13807.240000000002</v>
      </c>
      <c r="P28" s="31">
        <f>+'P1'!P32+'P2'!P32+'P3'!P32</f>
        <v>13807.240000000002</v>
      </c>
      <c r="Q28" s="31">
        <f>+'P1'!Q32+'P2'!Q32+'P3'!Q32</f>
        <v>13807.240000000002</v>
      </c>
      <c r="R28" s="31">
        <f t="shared" si="0"/>
        <v>165686.88</v>
      </c>
    </row>
    <row r="29" spans="1:18" s="25" customFormat="1" x14ac:dyDescent="0.25">
      <c r="A29" s="63">
        <v>1000</v>
      </c>
      <c r="B29" s="55">
        <v>80000</v>
      </c>
      <c r="C29" s="62">
        <v>1592</v>
      </c>
      <c r="D29" s="25" t="s">
        <v>465</v>
      </c>
      <c r="E29" s="80"/>
      <c r="F29" s="31">
        <f>+'P1'!F33+'P2'!F33+'P3'!F33</f>
        <v>11493.460000000001</v>
      </c>
      <c r="G29" s="31">
        <f>+'P1'!G33+'P2'!G33+'P3'!G33</f>
        <v>11493.460000000001</v>
      </c>
      <c r="H29" s="31">
        <f>+'P1'!H33+'P2'!H33+'P3'!H33</f>
        <v>11493.460000000001</v>
      </c>
      <c r="I29" s="31">
        <f>+'P1'!I33+'P2'!I33+'P3'!I33</f>
        <v>11493.460000000001</v>
      </c>
      <c r="J29" s="31">
        <f>+'P1'!J33+'P2'!J33+'P3'!J33</f>
        <v>11493.460000000001</v>
      </c>
      <c r="K29" s="31">
        <f>+'P1'!K33+'P2'!K33+'P3'!K33</f>
        <v>11493.460000000001</v>
      </c>
      <c r="L29" s="31">
        <f>+'P1'!L33+'P2'!L33+'P3'!L33</f>
        <v>11493.460000000001</v>
      </c>
      <c r="M29" s="31">
        <f>+'P1'!M33+'P2'!M33+'P3'!M33</f>
        <v>11493.460000000001</v>
      </c>
      <c r="N29" s="31">
        <f>+'P1'!N33+'P2'!N33+'P3'!N33</f>
        <v>11493.460000000001</v>
      </c>
      <c r="O29" s="31">
        <f>+'P1'!O33+'P2'!O33+'P3'!O33</f>
        <v>11493.460000000001</v>
      </c>
      <c r="P29" s="31">
        <f>+'P1'!P33+'P2'!P33+'P3'!P33</f>
        <v>11493.460000000001</v>
      </c>
      <c r="Q29" s="31">
        <f>+'P1'!Q33+'P2'!Q33+'P3'!Q33</f>
        <v>11493.460000000001</v>
      </c>
      <c r="R29" s="31">
        <f t="shared" si="0"/>
        <v>137921.52000000005</v>
      </c>
    </row>
    <row r="30" spans="1:18" s="25" customFormat="1" x14ac:dyDescent="0.25">
      <c r="A30" s="63">
        <v>1000</v>
      </c>
      <c r="B30" s="55">
        <v>80000</v>
      </c>
      <c r="C30" s="62">
        <v>1593</v>
      </c>
      <c r="D30" s="25" t="s">
        <v>466</v>
      </c>
      <c r="E30" s="80"/>
      <c r="F30" s="31">
        <f>+'P1'!F34+'P2'!F34+'P3'!F34</f>
        <v>47787.19</v>
      </c>
      <c r="G30" s="31">
        <f>+'P1'!G34+'P2'!G34+'P3'!G34</f>
        <v>47787.19</v>
      </c>
      <c r="H30" s="31">
        <f>+'P1'!H34+'P2'!H34+'P3'!H34</f>
        <v>47787.19</v>
      </c>
      <c r="I30" s="31">
        <f>+'P1'!I34+'P2'!I34+'P3'!I34</f>
        <v>47787.19</v>
      </c>
      <c r="J30" s="31">
        <f>+'P1'!J34+'P2'!J34+'P3'!J34</f>
        <v>47787.19</v>
      </c>
      <c r="K30" s="31">
        <f>+'P1'!K34+'P2'!K34+'P3'!K34</f>
        <v>47787.19</v>
      </c>
      <c r="L30" s="31">
        <f>+'P1'!L34+'P2'!L34+'P3'!L34</f>
        <v>47787.19</v>
      </c>
      <c r="M30" s="31">
        <f>+'P1'!M34+'P2'!M34+'P3'!M34</f>
        <v>47787.19</v>
      </c>
      <c r="N30" s="31">
        <f>+'P1'!N34+'P2'!N34+'P3'!N34</f>
        <v>47787.19</v>
      </c>
      <c r="O30" s="31">
        <f>+'P1'!O34+'P2'!O34+'P3'!O34</f>
        <v>47787.19</v>
      </c>
      <c r="P30" s="31">
        <f>+'P1'!P34+'P2'!P34+'P3'!P34</f>
        <v>47787.19</v>
      </c>
      <c r="Q30" s="31">
        <f>+'P1'!Q34+'P2'!Q34+'P3'!Q34</f>
        <v>47787.19</v>
      </c>
      <c r="R30" s="31">
        <f t="shared" si="0"/>
        <v>573446.28</v>
      </c>
    </row>
    <row r="31" spans="1:18" s="25" customFormat="1" x14ac:dyDescent="0.25">
      <c r="A31" s="63">
        <v>1000</v>
      </c>
      <c r="B31" s="55">
        <v>80000</v>
      </c>
      <c r="C31" s="62">
        <v>1594</v>
      </c>
      <c r="D31" s="25" t="s">
        <v>467</v>
      </c>
      <c r="E31" s="80"/>
      <c r="F31" s="31">
        <f>+'P1'!F35+'P2'!F35+'P3'!F35</f>
        <v>602144.25</v>
      </c>
      <c r="G31" s="31">
        <f>+'P1'!G35+'P2'!G35+'P3'!G35</f>
        <v>602144.25</v>
      </c>
      <c r="H31" s="31">
        <f>+'P1'!H35+'P2'!H35+'P3'!H35</f>
        <v>602144.25</v>
      </c>
      <c r="I31" s="31">
        <f>+'P1'!I35+'P2'!I35+'P3'!I35</f>
        <v>602144.25</v>
      </c>
      <c r="J31" s="31">
        <f>+'P1'!J35+'P2'!J35+'P3'!J35</f>
        <v>602144.25</v>
      </c>
      <c r="K31" s="31">
        <f>+'P1'!K35+'P2'!K35+'P3'!K35</f>
        <v>602144.25</v>
      </c>
      <c r="L31" s="31">
        <f>+'P1'!L35+'P2'!L35+'P3'!L35</f>
        <v>602144.25</v>
      </c>
      <c r="M31" s="31">
        <f>+'P1'!M35+'P2'!M35+'P3'!M35</f>
        <v>602144.25</v>
      </c>
      <c r="N31" s="31">
        <f>+'P1'!N35+'P2'!N35+'P3'!N35</f>
        <v>602144.25</v>
      </c>
      <c r="O31" s="31">
        <f>+'P1'!O35+'P2'!O35+'P3'!O35</f>
        <v>602144.25</v>
      </c>
      <c r="P31" s="31">
        <f>+'P1'!P35+'P2'!P35+'P3'!P35</f>
        <v>602144.25</v>
      </c>
      <c r="Q31" s="31">
        <f>+'P1'!Q35+'P2'!Q35+'P3'!Q35</f>
        <v>602144.25</v>
      </c>
      <c r="R31" s="31">
        <f t="shared" si="0"/>
        <v>7225731</v>
      </c>
    </row>
    <row r="32" spans="1:18" s="25" customFormat="1" x14ac:dyDescent="0.25">
      <c r="A32" s="63">
        <v>1000</v>
      </c>
      <c r="B32" s="55">
        <v>80000</v>
      </c>
      <c r="C32" s="62">
        <v>1711</v>
      </c>
      <c r="D32" s="25" t="s">
        <v>468</v>
      </c>
      <c r="E32" s="80"/>
      <c r="F32" s="31">
        <f>+'P1'!F36+'P2'!F36+'P3'!F36</f>
        <v>4244.3599999999997</v>
      </c>
      <c r="G32" s="31">
        <f>+'P1'!G36+'P2'!G36+'P3'!G36</f>
        <v>4244.3599999999997</v>
      </c>
      <c r="H32" s="31">
        <f>+'P1'!H36+'P2'!H36+'P3'!H36</f>
        <v>4244.3599999999997</v>
      </c>
      <c r="I32" s="31">
        <f>+'P1'!I36+'P2'!I36+'P3'!I36</f>
        <v>4244.3599999999997</v>
      </c>
      <c r="J32" s="31">
        <f>+'P1'!J36+'P2'!J36+'P3'!J36</f>
        <v>4244.3599999999997</v>
      </c>
      <c r="K32" s="31">
        <f>+'P1'!K36+'P2'!K36+'P3'!K36</f>
        <v>4244.3599999999997</v>
      </c>
      <c r="L32" s="31">
        <f>+'P1'!L36+'P2'!L36+'P3'!L36</f>
        <v>4244.3599999999997</v>
      </c>
      <c r="M32" s="31">
        <f>+'P1'!M36+'P2'!M36+'P3'!M36</f>
        <v>4244.3599999999997</v>
      </c>
      <c r="N32" s="31">
        <f>+'P1'!N36+'P2'!N36+'P3'!N36</f>
        <v>4244.3599999999997</v>
      </c>
      <c r="O32" s="31">
        <f>+'P1'!O36+'P2'!O36+'P3'!O36</f>
        <v>4244.3599999999997</v>
      </c>
      <c r="P32" s="31">
        <f>+'P1'!P36+'P2'!P36+'P3'!P36</f>
        <v>4244.3599999999997</v>
      </c>
      <c r="Q32" s="31">
        <f>+'P1'!Q36+'P2'!Q36+'P3'!Q36</f>
        <v>4244.3599999999997</v>
      </c>
      <c r="R32" s="31">
        <f t="shared" si="0"/>
        <v>50932.32</v>
      </c>
    </row>
    <row r="33" spans="1:18" s="25" customFormat="1" x14ac:dyDescent="0.25">
      <c r="A33" s="63">
        <v>1000</v>
      </c>
      <c r="B33" s="55">
        <v>80000</v>
      </c>
      <c r="C33" s="62">
        <v>1713</v>
      </c>
      <c r="D33" s="25" t="s">
        <v>507</v>
      </c>
      <c r="E33" s="80"/>
      <c r="F33" s="31">
        <f>+'P1'!F37+'P2'!F37+'P3'!F37</f>
        <v>0</v>
      </c>
      <c r="G33" s="31">
        <f>+'P1'!G37+'P2'!G37+'P3'!G37</f>
        <v>0</v>
      </c>
      <c r="H33" s="31">
        <f>+'P1'!H37+'P2'!H37+'P3'!H37</f>
        <v>0</v>
      </c>
      <c r="I33" s="31">
        <f>+'P1'!I37+'P2'!I37+'P3'!I37</f>
        <v>0</v>
      </c>
      <c r="J33" s="31">
        <f>+'P1'!J37+'P2'!J37+'P3'!J37</f>
        <v>0</v>
      </c>
      <c r="K33" s="31">
        <f>+'P1'!K37+'P2'!K37+'P3'!K37</f>
        <v>18276.699999999997</v>
      </c>
      <c r="L33" s="31">
        <f>+'P1'!L37+'P2'!L37+'P3'!L37</f>
        <v>0</v>
      </c>
      <c r="M33" s="31">
        <f>+'P1'!M37+'P2'!M37+'P3'!M37</f>
        <v>0</v>
      </c>
      <c r="N33" s="31">
        <f>+'P1'!N37+'P2'!N37+'P3'!N37</f>
        <v>0</v>
      </c>
      <c r="O33" s="31">
        <f>+'P1'!O37+'P2'!O37+'P3'!O37</f>
        <v>0</v>
      </c>
      <c r="P33" s="31">
        <f>+'P1'!P37+'P2'!P37+'P3'!P37</f>
        <v>0</v>
      </c>
      <c r="Q33" s="31">
        <f>+'P1'!Q37+'P2'!Q37+'P3'!Q37</f>
        <v>0</v>
      </c>
      <c r="R33" s="31">
        <f t="shared" si="0"/>
        <v>18276.699999999997</v>
      </c>
    </row>
    <row r="34" spans="1:18" s="72" customFormat="1" x14ac:dyDescent="0.25">
      <c r="A34" s="67" t="s">
        <v>218</v>
      </c>
      <c r="B34" s="68"/>
      <c r="C34" s="68"/>
      <c r="D34" s="69"/>
      <c r="E34" s="69"/>
      <c r="F34" s="70">
        <f>SUM(F11:F33)</f>
        <v>2132377.7799999998</v>
      </c>
      <c r="G34" s="70">
        <f t="shared" ref="G34:R34" si="1">SUM(G11:G33)</f>
        <v>2100319.1599999997</v>
      </c>
      <c r="H34" s="70">
        <f t="shared" si="1"/>
        <v>2087681.4299999997</v>
      </c>
      <c r="I34" s="70">
        <f t="shared" si="1"/>
        <v>2138758.19</v>
      </c>
      <c r="J34" s="70">
        <f t="shared" si="1"/>
        <v>2136372.8099999996</v>
      </c>
      <c r="K34" s="70">
        <f t="shared" si="1"/>
        <v>2097677.6399999997</v>
      </c>
      <c r="L34" s="70">
        <f t="shared" si="1"/>
        <v>2132377.7799999998</v>
      </c>
      <c r="M34" s="70">
        <f t="shared" si="1"/>
        <v>2100319.1599999997</v>
      </c>
      <c r="N34" s="70">
        <f t="shared" si="1"/>
        <v>2087681.4299999997</v>
      </c>
      <c r="O34" s="70">
        <f t="shared" si="1"/>
        <v>2098926.0199999996</v>
      </c>
      <c r="P34" s="70">
        <f t="shared" si="1"/>
        <v>2096540.64</v>
      </c>
      <c r="Q34" s="70">
        <f t="shared" si="1"/>
        <v>4864670.120000002</v>
      </c>
      <c r="R34" s="70">
        <f t="shared" si="1"/>
        <v>28073702.16</v>
      </c>
    </row>
    <row r="35" spans="1:18" s="25" customFormat="1" x14ac:dyDescent="0.25">
      <c r="A35" s="32"/>
      <c r="B35" s="57"/>
      <c r="C35" s="58"/>
      <c r="D35" s="33"/>
      <c r="E35" s="34"/>
      <c r="F35" s="30"/>
      <c r="G35" s="30"/>
      <c r="H35" s="30"/>
      <c r="I35" s="30"/>
      <c r="J35" s="30"/>
      <c r="K35" s="30"/>
      <c r="L35" s="30"/>
      <c r="M35" s="30"/>
      <c r="N35" s="30"/>
      <c r="O35" s="30"/>
      <c r="P35" s="30"/>
      <c r="Q35" s="30"/>
      <c r="R35" s="30"/>
    </row>
    <row r="36" spans="1:18" s="25" customFormat="1" x14ac:dyDescent="0.25">
      <c r="A36" s="63">
        <v>2000</v>
      </c>
      <c r="B36" s="55">
        <v>80000</v>
      </c>
      <c r="C36" s="62">
        <v>2111</v>
      </c>
      <c r="D36" s="25" t="s">
        <v>469</v>
      </c>
      <c r="E36" s="80"/>
      <c r="F36" s="31">
        <f>+'P1'!F40+'P2'!F40+'P3'!F40</f>
        <v>20912.663199999999</v>
      </c>
      <c r="G36" s="31">
        <f>+'P1'!G40+'P2'!G40+'P3'!G40</f>
        <v>20912.663199999999</v>
      </c>
      <c r="H36" s="31">
        <f>+'P1'!H40+'P2'!H40+'P3'!H40</f>
        <v>20912.663199999999</v>
      </c>
      <c r="I36" s="31">
        <f>+'P1'!I40+'P2'!I40+'P3'!I40</f>
        <v>20912.663199999999</v>
      </c>
      <c r="J36" s="31">
        <f>+'P1'!J40+'P2'!J40+'P3'!J40</f>
        <v>20912.663199999999</v>
      </c>
      <c r="K36" s="31">
        <f>+'P1'!K40+'P2'!K40+'P3'!K40</f>
        <v>20912.663199999999</v>
      </c>
      <c r="L36" s="31">
        <f>+'P1'!L40+'P2'!L40+'P3'!L40</f>
        <v>20912.663199999999</v>
      </c>
      <c r="M36" s="31">
        <f>+'P1'!M40+'P2'!M40+'P3'!M40</f>
        <v>20912.663199999999</v>
      </c>
      <c r="N36" s="31">
        <f>+'P1'!N40+'P2'!N40+'P3'!N40</f>
        <v>20912.663199999999</v>
      </c>
      <c r="O36" s="31">
        <f>+'P1'!O40+'P2'!O40+'P3'!O40</f>
        <v>20912.663199999999</v>
      </c>
      <c r="P36" s="31">
        <f>+'P1'!P40+'P2'!P40+'P3'!P40</f>
        <v>20912.663199999999</v>
      </c>
      <c r="Q36" s="31">
        <f>+'P1'!Q40+'P2'!Q40+'P3'!Q40</f>
        <v>20912.663199999999</v>
      </c>
      <c r="R36" s="31">
        <f t="shared" ref="R36:R53" si="2">SUM(F36:Q36)</f>
        <v>250951.95840000003</v>
      </c>
    </row>
    <row r="37" spans="1:18" s="25" customFormat="1" x14ac:dyDescent="0.25">
      <c r="A37" s="63">
        <v>2000</v>
      </c>
      <c r="B37" s="55">
        <v>80000</v>
      </c>
      <c r="C37" s="62">
        <v>2121</v>
      </c>
      <c r="D37" s="25" t="s">
        <v>470</v>
      </c>
      <c r="E37" s="80"/>
      <c r="F37" s="31">
        <f>+'P1'!F41+'P2'!F41+'P3'!F41</f>
        <v>4686.9368000000004</v>
      </c>
      <c r="G37" s="31">
        <f>+'P1'!G41+'P2'!G41+'P3'!G41</f>
        <v>4686.9368000000004</v>
      </c>
      <c r="H37" s="31">
        <f>+'P1'!H41+'P2'!H41+'P3'!H41</f>
        <v>4686.9368000000004</v>
      </c>
      <c r="I37" s="31">
        <f>+'P1'!I41+'P2'!I41+'P3'!I41</f>
        <v>4686.9368000000004</v>
      </c>
      <c r="J37" s="31">
        <f>+'P1'!J41+'P2'!J41+'P3'!J41</f>
        <v>4686.9368000000004</v>
      </c>
      <c r="K37" s="31">
        <f>+'P1'!K41+'P2'!K41+'P3'!K41</f>
        <v>4686.9368000000004</v>
      </c>
      <c r="L37" s="31">
        <f>+'P1'!L41+'P2'!L41+'P3'!L41</f>
        <v>4686.9368000000004</v>
      </c>
      <c r="M37" s="31">
        <f>+'P1'!M41+'P2'!M41+'P3'!M41</f>
        <v>4686.9368000000004</v>
      </c>
      <c r="N37" s="31">
        <f>+'P1'!N41+'P2'!N41+'P3'!N41</f>
        <v>4686.9368000000004</v>
      </c>
      <c r="O37" s="31">
        <f>+'P1'!O41+'P2'!O41+'P3'!O41</f>
        <v>4686.9368000000004</v>
      </c>
      <c r="P37" s="31">
        <f>+'P1'!P41+'P2'!P41+'P3'!P41</f>
        <v>4686.9368000000004</v>
      </c>
      <c r="Q37" s="31">
        <f>+'P1'!Q41+'P2'!Q41+'P3'!Q41</f>
        <v>4686.9368000000004</v>
      </c>
      <c r="R37" s="31">
        <f t="shared" si="2"/>
        <v>56243.241600000016</v>
      </c>
    </row>
    <row r="38" spans="1:18" s="25" customFormat="1" x14ac:dyDescent="0.25">
      <c r="A38" s="63">
        <v>2000</v>
      </c>
      <c r="B38" s="55">
        <v>80000</v>
      </c>
      <c r="C38" s="62">
        <v>2141</v>
      </c>
      <c r="D38" s="25" t="s">
        <v>471</v>
      </c>
      <c r="E38" s="80"/>
      <c r="F38" s="31">
        <f>+'P1'!F42+'P2'!F42+'P3'!F42</f>
        <v>43353.430466666665</v>
      </c>
      <c r="G38" s="31">
        <f>+'P1'!G42+'P2'!G42+'P3'!G42</f>
        <v>43353.430466666665</v>
      </c>
      <c r="H38" s="31">
        <f>+'P1'!H42+'P2'!H42+'P3'!H42</f>
        <v>43353.430466666665</v>
      </c>
      <c r="I38" s="31">
        <f>+'P1'!I42+'P2'!I42+'P3'!I42</f>
        <v>43353.430466666665</v>
      </c>
      <c r="J38" s="31">
        <f>+'P1'!J42+'P2'!J42+'P3'!J42</f>
        <v>43353.430466666665</v>
      </c>
      <c r="K38" s="31">
        <f>+'P1'!K42+'P2'!K42+'P3'!K42</f>
        <v>43353.430466666665</v>
      </c>
      <c r="L38" s="31">
        <f>+'P1'!L42+'P2'!L42+'P3'!L42</f>
        <v>43353.430466666665</v>
      </c>
      <c r="M38" s="31">
        <f>+'P1'!M42+'P2'!M42+'P3'!M42</f>
        <v>43353.430466666665</v>
      </c>
      <c r="N38" s="31">
        <f>+'P1'!N42+'P2'!N42+'P3'!N42</f>
        <v>43353.430466666665</v>
      </c>
      <c r="O38" s="31">
        <f>+'P1'!O42+'P2'!O42+'P3'!O42</f>
        <v>43353.430466666665</v>
      </c>
      <c r="P38" s="31">
        <f>+'P1'!P42+'P2'!P42+'P3'!P42</f>
        <v>43353.430466666665</v>
      </c>
      <c r="Q38" s="31">
        <f>+'P1'!Q42+'P2'!Q42+'P3'!Q42</f>
        <v>43353.430466666665</v>
      </c>
      <c r="R38" s="31">
        <f t="shared" si="2"/>
        <v>520241.16559999989</v>
      </c>
    </row>
    <row r="39" spans="1:18" s="25" customFormat="1" x14ac:dyDescent="0.25">
      <c r="A39" s="63">
        <v>2000</v>
      </c>
      <c r="B39" s="55">
        <v>80000</v>
      </c>
      <c r="C39" s="62">
        <v>2151</v>
      </c>
      <c r="D39" s="25" t="s">
        <v>472</v>
      </c>
      <c r="E39" s="80"/>
      <c r="F39" s="31">
        <f>+'P1'!F43+'P2'!F43+'P3'!F43</f>
        <v>20649.770266666666</v>
      </c>
      <c r="G39" s="31">
        <f>+'P1'!G43+'P2'!G43+'P3'!G43</f>
        <v>20649.770266666666</v>
      </c>
      <c r="H39" s="31">
        <f>+'P1'!H43+'P2'!H43+'P3'!H43</f>
        <v>20649.770266666666</v>
      </c>
      <c r="I39" s="31">
        <f>+'P1'!I43+'P2'!I43+'P3'!I43</f>
        <v>20649.770266666666</v>
      </c>
      <c r="J39" s="31">
        <f>+'P1'!J43+'P2'!J43+'P3'!J43</f>
        <v>20649.770266666666</v>
      </c>
      <c r="K39" s="31">
        <f>+'P1'!K43+'P2'!K43+'P3'!K43</f>
        <v>20649.770266666666</v>
      </c>
      <c r="L39" s="31">
        <f>+'P1'!L43+'P2'!L43+'P3'!L43</f>
        <v>20649.770266666666</v>
      </c>
      <c r="M39" s="31">
        <f>+'P1'!M43+'P2'!M43+'P3'!M43</f>
        <v>20649.770266666666</v>
      </c>
      <c r="N39" s="31">
        <f>+'P1'!N43+'P2'!N43+'P3'!N43</f>
        <v>20649.770266666666</v>
      </c>
      <c r="O39" s="31">
        <f>+'P1'!O43+'P2'!O43+'P3'!O43</f>
        <v>20649.770266666666</v>
      </c>
      <c r="P39" s="31">
        <f>+'P1'!P43+'P2'!P43+'P3'!P43</f>
        <v>20649.770266666666</v>
      </c>
      <c r="Q39" s="31">
        <f>+'P1'!Q43+'P2'!Q43+'P3'!Q43</f>
        <v>20649.770266666666</v>
      </c>
      <c r="R39" s="31">
        <f t="shared" si="2"/>
        <v>247797.24319999994</v>
      </c>
    </row>
    <row r="40" spans="1:18" s="25" customFormat="1" x14ac:dyDescent="0.25">
      <c r="A40" s="63">
        <v>2000</v>
      </c>
      <c r="B40" s="55">
        <v>80000</v>
      </c>
      <c r="C40" s="62">
        <v>2161</v>
      </c>
      <c r="D40" s="25" t="s">
        <v>473</v>
      </c>
      <c r="E40" s="80"/>
      <c r="F40" s="31">
        <f>+'P1'!F44+'P2'!F44</f>
        <v>3638.0135999999993</v>
      </c>
      <c r="G40" s="31">
        <f>+'P1'!G44+'P2'!G44</f>
        <v>3638.0135999999993</v>
      </c>
      <c r="H40" s="31">
        <f>+'P1'!H44+'P2'!H44</f>
        <v>3638.0135999999993</v>
      </c>
      <c r="I40" s="31">
        <f>+'P1'!I44+'P2'!I44</f>
        <v>3638.0135999999993</v>
      </c>
      <c r="J40" s="31">
        <f>+'P1'!J44+'P2'!J44</f>
        <v>3638.0135999999993</v>
      </c>
      <c r="K40" s="31">
        <f>+'P1'!K44+'P2'!K44</f>
        <v>3638.0135999999993</v>
      </c>
      <c r="L40" s="31">
        <f>+'P1'!L44+'P2'!L44</f>
        <v>3638.0135999999993</v>
      </c>
      <c r="M40" s="31">
        <f>+'P1'!M44+'P2'!M44</f>
        <v>3638.0135999999993</v>
      </c>
      <c r="N40" s="31">
        <f>+'P1'!N44+'P2'!N44</f>
        <v>3638.0135999999993</v>
      </c>
      <c r="O40" s="31">
        <f>+'P1'!O44+'P2'!O44</f>
        <v>3638.0135999999993</v>
      </c>
      <c r="P40" s="31">
        <f>+'P1'!P44+'P2'!P44</f>
        <v>3638.0135999999993</v>
      </c>
      <c r="Q40" s="31">
        <f>+'P1'!Q44+'P2'!Q44</f>
        <v>3638.0135999999993</v>
      </c>
      <c r="R40" s="31">
        <f t="shared" si="2"/>
        <v>43656.163199999988</v>
      </c>
    </row>
    <row r="41" spans="1:18" s="25" customFormat="1" x14ac:dyDescent="0.25">
      <c r="A41" s="63">
        <v>2000</v>
      </c>
      <c r="B41" s="55">
        <v>80000</v>
      </c>
      <c r="C41" s="62">
        <v>2211</v>
      </c>
      <c r="D41" s="25" t="s">
        <v>474</v>
      </c>
      <c r="E41" s="80"/>
      <c r="F41" s="31">
        <f>+'P1'!F45+'P2'!F45+'P3'!F44</f>
        <v>28469.313600000005</v>
      </c>
      <c r="G41" s="31">
        <f>+'P1'!G45+'P2'!G45+'P3'!G44</f>
        <v>28469.313600000005</v>
      </c>
      <c r="H41" s="31">
        <f>+'P1'!H45+'P2'!H45+'P3'!H44</f>
        <v>28469.313600000005</v>
      </c>
      <c r="I41" s="31">
        <f>+'P1'!I45+'P2'!I45+'P3'!I44</f>
        <v>28469.313600000005</v>
      </c>
      <c r="J41" s="31">
        <f>+'P1'!J45+'P2'!J45+'P3'!J44</f>
        <v>28469.313600000005</v>
      </c>
      <c r="K41" s="31">
        <f>+'P1'!K45+'P2'!K45+'P3'!K44</f>
        <v>28469.313600000005</v>
      </c>
      <c r="L41" s="31">
        <f>+'P1'!L45+'P2'!L45+'P3'!L44</f>
        <v>28469.313600000005</v>
      </c>
      <c r="M41" s="31">
        <f>+'P1'!M45+'P2'!M45+'P3'!M44</f>
        <v>28469.313600000005</v>
      </c>
      <c r="N41" s="31">
        <f>+'P1'!N45+'P2'!N45+'P3'!N44</f>
        <v>28469.313600000005</v>
      </c>
      <c r="O41" s="31">
        <f>+'P1'!O45+'P2'!O45+'P3'!O44</f>
        <v>28469.313600000005</v>
      </c>
      <c r="P41" s="31">
        <f>+'P1'!P45+'P2'!P45+'P3'!P44</f>
        <v>28469.313600000005</v>
      </c>
      <c r="Q41" s="31">
        <f>+'P1'!Q45+'P2'!Q45+'P3'!Q44</f>
        <v>28469.313600000005</v>
      </c>
      <c r="R41" s="31">
        <f t="shared" si="2"/>
        <v>341631.76319999999</v>
      </c>
    </row>
    <row r="42" spans="1:18" s="25" customFormat="1" x14ac:dyDescent="0.25">
      <c r="A42" s="63">
        <v>2000</v>
      </c>
      <c r="B42" s="55">
        <v>80000</v>
      </c>
      <c r="C42" s="62">
        <v>2441</v>
      </c>
      <c r="D42" s="25" t="s">
        <v>520</v>
      </c>
      <c r="E42" s="80"/>
      <c r="F42" s="31">
        <f>+'P2'!F46</f>
        <v>260</v>
      </c>
      <c r="G42" s="31">
        <f>+'P2'!G46</f>
        <v>260</v>
      </c>
      <c r="H42" s="31">
        <f>+'P2'!H46</f>
        <v>260</v>
      </c>
      <c r="I42" s="31">
        <f>+'P2'!I46</f>
        <v>260</v>
      </c>
      <c r="J42" s="31">
        <f>+'P2'!J46</f>
        <v>260</v>
      </c>
      <c r="K42" s="31">
        <f>+'P2'!K46</f>
        <v>260</v>
      </c>
      <c r="L42" s="31">
        <f>+'P2'!L46</f>
        <v>260</v>
      </c>
      <c r="M42" s="31">
        <f>+'P2'!M46</f>
        <v>260</v>
      </c>
      <c r="N42" s="31">
        <f>+'P2'!N46</f>
        <v>260</v>
      </c>
      <c r="O42" s="31">
        <f>+'P2'!O46</f>
        <v>260</v>
      </c>
      <c r="P42" s="31">
        <f>+'P2'!P46</f>
        <v>260</v>
      </c>
      <c r="Q42" s="31">
        <f>+'P2'!Q46</f>
        <v>260</v>
      </c>
      <c r="R42" s="31">
        <f t="shared" si="2"/>
        <v>3120</v>
      </c>
    </row>
    <row r="43" spans="1:18" s="25" customFormat="1" x14ac:dyDescent="0.25">
      <c r="A43" s="63">
        <v>2000</v>
      </c>
      <c r="B43" s="55">
        <v>80000</v>
      </c>
      <c r="C43" s="62">
        <v>2451</v>
      </c>
      <c r="D43" s="25" t="s">
        <v>519</v>
      </c>
      <c r="E43" s="80"/>
      <c r="F43" s="31">
        <f>+'P2'!F47</f>
        <v>208</v>
      </c>
      <c r="G43" s="31">
        <f>+'P2'!G47</f>
        <v>208</v>
      </c>
      <c r="H43" s="31">
        <f>+'P2'!H47</f>
        <v>208</v>
      </c>
      <c r="I43" s="31">
        <f>+'P2'!I47</f>
        <v>208</v>
      </c>
      <c r="J43" s="31">
        <f>+'P2'!J47</f>
        <v>208</v>
      </c>
      <c r="K43" s="31">
        <f>+'P2'!K47</f>
        <v>208</v>
      </c>
      <c r="L43" s="31">
        <f>+'P2'!L47</f>
        <v>208</v>
      </c>
      <c r="M43" s="31">
        <f>+'P2'!M47</f>
        <v>208</v>
      </c>
      <c r="N43" s="31">
        <f>+'P2'!N47</f>
        <v>208</v>
      </c>
      <c r="O43" s="31">
        <f>+'P2'!O47</f>
        <v>208</v>
      </c>
      <c r="P43" s="31">
        <f>+'P2'!P47</f>
        <v>208</v>
      </c>
      <c r="Q43" s="31">
        <f>+'P2'!Q47</f>
        <v>208</v>
      </c>
      <c r="R43" s="31">
        <f t="shared" si="2"/>
        <v>2496</v>
      </c>
    </row>
    <row r="44" spans="1:18" s="25" customFormat="1" x14ac:dyDescent="0.25">
      <c r="A44" s="63">
        <v>2000</v>
      </c>
      <c r="B44" s="55">
        <v>80000</v>
      </c>
      <c r="C44" s="62">
        <v>2465</v>
      </c>
      <c r="D44" s="25" t="s">
        <v>475</v>
      </c>
      <c r="E44" s="80"/>
      <c r="F44" s="31">
        <f>+'P1'!F46</f>
        <v>0</v>
      </c>
      <c r="G44" s="31">
        <f>+'P1'!G46</f>
        <v>0</v>
      </c>
      <c r="H44" s="31">
        <f>+'P1'!H46</f>
        <v>0</v>
      </c>
      <c r="I44" s="31">
        <f>+'P1'!I46</f>
        <v>0</v>
      </c>
      <c r="J44" s="31">
        <f>+'P1'!J46</f>
        <v>0</v>
      </c>
      <c r="K44" s="31">
        <f>+'P1'!K46</f>
        <v>0</v>
      </c>
      <c r="L44" s="31">
        <f>+'P1'!L46</f>
        <v>0</v>
      </c>
      <c r="M44" s="31">
        <f>+'P1'!M46</f>
        <v>0</v>
      </c>
      <c r="N44" s="31">
        <f>+'P1'!N46</f>
        <v>0</v>
      </c>
      <c r="O44" s="31">
        <f>+'P1'!O46</f>
        <v>0</v>
      </c>
      <c r="P44" s="31">
        <f>+'P1'!P46</f>
        <v>0</v>
      </c>
      <c r="Q44" s="31">
        <f>+'P1'!Q46</f>
        <v>0</v>
      </c>
      <c r="R44" s="31">
        <f t="shared" si="2"/>
        <v>0</v>
      </c>
    </row>
    <row r="45" spans="1:18" s="25" customFormat="1" x14ac:dyDescent="0.25">
      <c r="A45" s="63">
        <v>2000</v>
      </c>
      <c r="B45" s="55">
        <v>80000</v>
      </c>
      <c r="C45" s="62">
        <v>2481</v>
      </c>
      <c r="D45" s="25" t="s">
        <v>518</v>
      </c>
      <c r="E45" s="80"/>
      <c r="F45" s="31">
        <f>+'P2'!F48</f>
        <v>7135.2215999999999</v>
      </c>
      <c r="G45" s="31">
        <f>+'P2'!G48</f>
        <v>7135.2215999999999</v>
      </c>
      <c r="H45" s="31">
        <f>+'P2'!H48</f>
        <v>7135.2215999999999</v>
      </c>
      <c r="I45" s="31">
        <f>+'P2'!I48</f>
        <v>7135.2215999999999</v>
      </c>
      <c r="J45" s="31">
        <f>+'P2'!J48</f>
        <v>7135.2215999999999</v>
      </c>
      <c r="K45" s="31">
        <f>+'P2'!K48</f>
        <v>7135.2215999999999</v>
      </c>
      <c r="L45" s="31">
        <f>+'P2'!L48</f>
        <v>7135.2215999999999</v>
      </c>
      <c r="M45" s="31">
        <f>+'P2'!M48</f>
        <v>7135.2215999999999</v>
      </c>
      <c r="N45" s="31">
        <f>+'P2'!N48</f>
        <v>7135.2215999999999</v>
      </c>
      <c r="O45" s="31">
        <f>+'P2'!O48</f>
        <v>7135.2215999999999</v>
      </c>
      <c r="P45" s="31">
        <f>+'P2'!P48</f>
        <v>7135.2215999999999</v>
      </c>
      <c r="Q45" s="31">
        <f>+'P2'!Q48</f>
        <v>7135.2215999999999</v>
      </c>
      <c r="R45" s="31">
        <f t="shared" si="2"/>
        <v>85622.659199999995</v>
      </c>
    </row>
    <row r="46" spans="1:18" s="25" customFormat="1" x14ac:dyDescent="0.25">
      <c r="A46" s="63">
        <v>2000</v>
      </c>
      <c r="B46" s="55">
        <v>80000</v>
      </c>
      <c r="C46" s="62">
        <v>2482</v>
      </c>
      <c r="D46" s="25" t="s">
        <v>514</v>
      </c>
      <c r="E46" s="80"/>
      <c r="F46" s="31">
        <f>+'P3'!F45</f>
        <v>18747.736800000002</v>
      </c>
      <c r="G46" s="31">
        <f>+'P3'!G45</f>
        <v>18747.736800000002</v>
      </c>
      <c r="H46" s="31">
        <f>+'P3'!H45</f>
        <v>18747.736800000002</v>
      </c>
      <c r="I46" s="31">
        <f>+'P3'!I45</f>
        <v>18747.736800000002</v>
      </c>
      <c r="J46" s="31">
        <f>+'P3'!J45</f>
        <v>18747.736800000002</v>
      </c>
      <c r="K46" s="31">
        <f>+'P3'!K45</f>
        <v>18747.736800000002</v>
      </c>
      <c r="L46" s="31">
        <f>+'P3'!L45</f>
        <v>18747.736800000002</v>
      </c>
      <c r="M46" s="31">
        <f>+'P3'!M45</f>
        <v>18747.736800000002</v>
      </c>
      <c r="N46" s="31">
        <f>+'P3'!N45</f>
        <v>18747.736800000002</v>
      </c>
      <c r="O46" s="31">
        <f>+'P3'!O45</f>
        <v>18747.736800000002</v>
      </c>
      <c r="P46" s="31">
        <f>+'P3'!P45</f>
        <v>18747.736800000002</v>
      </c>
      <c r="Q46" s="31">
        <f>+'P3'!Q45</f>
        <v>18747.736800000002</v>
      </c>
      <c r="R46" s="31">
        <f>SUM(F46:Q46)</f>
        <v>224972.84160000007</v>
      </c>
    </row>
    <row r="47" spans="1:18" s="25" customFormat="1" x14ac:dyDescent="0.25">
      <c r="A47" s="63">
        <v>2000</v>
      </c>
      <c r="B47" s="55">
        <v>80000</v>
      </c>
      <c r="C47" s="62">
        <v>2491</v>
      </c>
      <c r="D47" s="25" t="s">
        <v>517</v>
      </c>
      <c r="E47" s="80"/>
      <c r="F47" s="31">
        <f>+'P2'!F49</f>
        <v>437.66320000000002</v>
      </c>
      <c r="G47" s="31">
        <f>+'P2'!G49</f>
        <v>437.66320000000002</v>
      </c>
      <c r="H47" s="31">
        <f>+'P2'!H49</f>
        <v>437.66320000000002</v>
      </c>
      <c r="I47" s="31">
        <f>+'P2'!I49</f>
        <v>437.66320000000002</v>
      </c>
      <c r="J47" s="31">
        <f>+'P2'!J49</f>
        <v>437.66320000000002</v>
      </c>
      <c r="K47" s="31">
        <f>+'P2'!K49</f>
        <v>437.66320000000002</v>
      </c>
      <c r="L47" s="31">
        <f>+'P2'!L49</f>
        <v>437.66320000000002</v>
      </c>
      <c r="M47" s="31">
        <f>+'P2'!M49</f>
        <v>437.66320000000002</v>
      </c>
      <c r="N47" s="31">
        <f>+'P2'!N49</f>
        <v>437.66320000000002</v>
      </c>
      <c r="O47" s="31">
        <f>+'P2'!O49</f>
        <v>437.66320000000002</v>
      </c>
      <c r="P47" s="31">
        <f>+'P2'!P49</f>
        <v>437.66320000000002</v>
      </c>
      <c r="Q47" s="31">
        <f>+'P2'!Q49</f>
        <v>437.66320000000002</v>
      </c>
      <c r="R47" s="31">
        <f t="shared" si="2"/>
        <v>5251.9584000000004</v>
      </c>
    </row>
    <row r="48" spans="1:18" s="25" customFormat="1" x14ac:dyDescent="0.25">
      <c r="A48" s="63">
        <v>2000</v>
      </c>
      <c r="B48" s="55">
        <v>80000</v>
      </c>
      <c r="C48" s="62">
        <v>2511</v>
      </c>
      <c r="D48" s="25" t="s">
        <v>516</v>
      </c>
      <c r="E48" s="80"/>
      <c r="F48" s="31">
        <f>+'P2'!F50</f>
        <v>44.584800000000001</v>
      </c>
      <c r="G48" s="31">
        <f>+'P2'!G50</f>
        <v>44.584800000000001</v>
      </c>
      <c r="H48" s="31">
        <f>+'P2'!H50</f>
        <v>44.584800000000001</v>
      </c>
      <c r="I48" s="31">
        <f>+'P2'!I50</f>
        <v>44.584800000000001</v>
      </c>
      <c r="J48" s="31">
        <f>+'P2'!J50</f>
        <v>44.584800000000001</v>
      </c>
      <c r="K48" s="31">
        <f>+'P2'!K50</f>
        <v>44.584800000000001</v>
      </c>
      <c r="L48" s="31">
        <f>+'P2'!L50</f>
        <v>44.584800000000001</v>
      </c>
      <c r="M48" s="31">
        <f>+'P2'!M50</f>
        <v>44.584800000000001</v>
      </c>
      <c r="N48" s="31">
        <f>+'P2'!N50</f>
        <v>44.584800000000001</v>
      </c>
      <c r="O48" s="31">
        <f>+'P2'!O50</f>
        <v>44.584800000000001</v>
      </c>
      <c r="P48" s="31">
        <f>+'P2'!P50</f>
        <v>44.584800000000001</v>
      </c>
      <c r="Q48" s="31">
        <f>+'P2'!Q50</f>
        <v>44.584800000000001</v>
      </c>
      <c r="R48" s="31">
        <f t="shared" si="2"/>
        <v>535.0175999999999</v>
      </c>
    </row>
    <row r="49" spans="1:18" s="25" customFormat="1" x14ac:dyDescent="0.25">
      <c r="A49" s="63">
        <v>2000</v>
      </c>
      <c r="B49" s="55">
        <v>80000</v>
      </c>
      <c r="C49" s="62">
        <v>2561</v>
      </c>
      <c r="D49" s="25" t="s">
        <v>476</v>
      </c>
      <c r="E49" s="80"/>
      <c r="F49" s="31">
        <f>+'P1'!F47</f>
        <v>0</v>
      </c>
      <c r="G49" s="31">
        <f>+'P1'!G47</f>
        <v>0</v>
      </c>
      <c r="H49" s="31">
        <f>+'P1'!H47</f>
        <v>0</v>
      </c>
      <c r="I49" s="31">
        <f>+'P1'!I47</f>
        <v>0</v>
      </c>
      <c r="J49" s="31">
        <f>+'P1'!J47</f>
        <v>0</v>
      </c>
      <c r="K49" s="31">
        <f>+'P1'!K47</f>
        <v>0</v>
      </c>
      <c r="L49" s="31">
        <f>+'P1'!L47</f>
        <v>0</v>
      </c>
      <c r="M49" s="31">
        <f>+'P1'!M47</f>
        <v>0</v>
      </c>
      <c r="N49" s="31">
        <f>+'P1'!N47</f>
        <v>0</v>
      </c>
      <c r="O49" s="31">
        <f>+'P1'!O47</f>
        <v>0</v>
      </c>
      <c r="P49" s="31">
        <f>+'P1'!P47</f>
        <v>0</v>
      </c>
      <c r="Q49" s="31">
        <f>+'P1'!Q47</f>
        <v>0</v>
      </c>
      <c r="R49" s="31">
        <f t="shared" si="2"/>
        <v>0</v>
      </c>
    </row>
    <row r="50" spans="1:18" s="25" customFormat="1" x14ac:dyDescent="0.25">
      <c r="A50" s="63">
        <v>2000</v>
      </c>
      <c r="B50" s="55">
        <v>80000</v>
      </c>
      <c r="C50" s="62">
        <v>2611</v>
      </c>
      <c r="D50" s="25" t="s">
        <v>477</v>
      </c>
      <c r="E50" s="80"/>
      <c r="F50" s="31">
        <f>+'P1'!F48+'P2'!F51+'P3'!F46</f>
        <v>41742.105599999995</v>
      </c>
      <c r="G50" s="31">
        <f>+'P1'!G48+'P2'!G51+'P3'!G46</f>
        <v>41742.105599999995</v>
      </c>
      <c r="H50" s="31">
        <f>+'P1'!H48+'P2'!H51+'P3'!H46</f>
        <v>41742.105599999995</v>
      </c>
      <c r="I50" s="31">
        <f>+'P1'!I48+'P2'!I51+'P3'!I46</f>
        <v>41742.105599999995</v>
      </c>
      <c r="J50" s="31">
        <f>+'P1'!J48+'P2'!J51+'P3'!J46</f>
        <v>41742.105599999995</v>
      </c>
      <c r="K50" s="31">
        <f>+'P1'!K48+'P2'!K51+'P3'!K46</f>
        <v>41742.105599999995</v>
      </c>
      <c r="L50" s="31">
        <f>+'P1'!L48+'P2'!L51+'P3'!L46</f>
        <v>41742.105599999995</v>
      </c>
      <c r="M50" s="31">
        <f>+'P1'!M48+'P2'!M51+'P3'!M46</f>
        <v>41742.105599999995</v>
      </c>
      <c r="N50" s="31">
        <f>+'P1'!N48+'P2'!N51+'P3'!N46</f>
        <v>41742.105599999995</v>
      </c>
      <c r="O50" s="31">
        <f>+'P1'!O48+'P2'!O51+'P3'!O46</f>
        <v>41742.105599999995</v>
      </c>
      <c r="P50" s="31">
        <f>+'P1'!P48+'P2'!P51+'P3'!P46</f>
        <v>41742.105599999995</v>
      </c>
      <c r="Q50" s="31">
        <f>+'P1'!Q48+'P2'!Q51+'P3'!Q46</f>
        <v>41742.105599999995</v>
      </c>
      <c r="R50" s="31">
        <f t="shared" si="2"/>
        <v>500905.26720000006</v>
      </c>
    </row>
    <row r="51" spans="1:18" s="25" customFormat="1" x14ac:dyDescent="0.25">
      <c r="A51" s="63">
        <v>2000</v>
      </c>
      <c r="B51" s="55">
        <v>80000</v>
      </c>
      <c r="C51" s="62">
        <v>2612</v>
      </c>
      <c r="D51" s="25" t="s">
        <v>478</v>
      </c>
      <c r="E51" s="80"/>
      <c r="F51" s="31">
        <f>+'P1'!F49+'P2'!F52+'P3'!F47</f>
        <v>0</v>
      </c>
      <c r="G51" s="31">
        <f>+'P1'!G49+'P2'!G52+'P3'!G47</f>
        <v>0</v>
      </c>
      <c r="H51" s="31">
        <f>+'P1'!H49+'P2'!H52+'P3'!H47</f>
        <v>0</v>
      </c>
      <c r="I51" s="31">
        <f>+'P1'!I49+'P2'!I52+'P3'!I47</f>
        <v>0</v>
      </c>
      <c r="J51" s="31">
        <f>+'P1'!J49+'P2'!J52+'P3'!J47</f>
        <v>0</v>
      </c>
      <c r="K51" s="31">
        <f>+'P1'!K49+'P2'!K52+'P3'!K47</f>
        <v>0</v>
      </c>
      <c r="L51" s="31">
        <f>+'P1'!L49+'P2'!L52+'P3'!L47</f>
        <v>0</v>
      </c>
      <c r="M51" s="31">
        <f>+'P1'!M49+'P2'!M52+'P3'!M47</f>
        <v>0</v>
      </c>
      <c r="N51" s="31">
        <f>+'P1'!N49+'P2'!N52+'P3'!N47</f>
        <v>0</v>
      </c>
      <c r="O51" s="31">
        <f>+'P1'!O49+'P2'!O52+'P3'!O47</f>
        <v>0</v>
      </c>
      <c r="P51" s="31">
        <f>+'P1'!P49+'P2'!P52+'P3'!P47</f>
        <v>0</v>
      </c>
      <c r="Q51" s="31">
        <f>+'P1'!Q49+'P2'!Q52+'P3'!Q47</f>
        <v>0</v>
      </c>
      <c r="R51" s="31">
        <f t="shared" si="2"/>
        <v>0</v>
      </c>
    </row>
    <row r="52" spans="1:18" s="25" customFormat="1" x14ac:dyDescent="0.25">
      <c r="A52" s="63">
        <v>2000</v>
      </c>
      <c r="B52" s="55">
        <v>80000</v>
      </c>
      <c r="C52" s="62">
        <v>2911</v>
      </c>
      <c r="D52" s="25" t="s">
        <v>515</v>
      </c>
      <c r="E52" s="80"/>
      <c r="F52" s="31">
        <f>+'P2'!F53</f>
        <v>520</v>
      </c>
      <c r="G52" s="31">
        <f>+'P2'!G53</f>
        <v>520</v>
      </c>
      <c r="H52" s="31">
        <f>+'P2'!H53</f>
        <v>520</v>
      </c>
      <c r="I52" s="31">
        <f>+'P2'!I53</f>
        <v>520</v>
      </c>
      <c r="J52" s="31">
        <f>+'P2'!J53</f>
        <v>520</v>
      </c>
      <c r="K52" s="31">
        <f>+'P2'!K53</f>
        <v>520</v>
      </c>
      <c r="L52" s="31">
        <f>+'P2'!L53</f>
        <v>520</v>
      </c>
      <c r="M52" s="31">
        <f>+'P2'!M53</f>
        <v>520</v>
      </c>
      <c r="N52" s="31">
        <f>+'P2'!N53</f>
        <v>520</v>
      </c>
      <c r="O52" s="31">
        <f>+'P2'!O53</f>
        <v>520</v>
      </c>
      <c r="P52" s="31">
        <f>+'P2'!P53</f>
        <v>520</v>
      </c>
      <c r="Q52" s="31">
        <f>+'P2'!Q53</f>
        <v>520</v>
      </c>
      <c r="R52" s="31">
        <f t="shared" si="2"/>
        <v>6240</v>
      </c>
    </row>
    <row r="53" spans="1:18" s="25" customFormat="1" x14ac:dyDescent="0.25">
      <c r="A53" s="63">
        <v>2000</v>
      </c>
      <c r="B53" s="55">
        <v>80000</v>
      </c>
      <c r="C53" s="62">
        <v>2961</v>
      </c>
      <c r="D53" s="25" t="s">
        <v>479</v>
      </c>
      <c r="E53" s="80"/>
      <c r="F53" s="31">
        <f>+'P1'!F50+'P2'!F54+'P3'!F48</f>
        <v>10544.6952</v>
      </c>
      <c r="G53" s="31">
        <f>+'P1'!G50+'P2'!G54+'P3'!G48</f>
        <v>10544.6952</v>
      </c>
      <c r="H53" s="31">
        <f>+'P1'!H50+'P2'!H54+'P3'!H48</f>
        <v>10544.6952</v>
      </c>
      <c r="I53" s="31">
        <f>+'P1'!I50+'P2'!I54+'P3'!I48</f>
        <v>10544.6952</v>
      </c>
      <c r="J53" s="31">
        <f>+'P1'!J50+'P2'!J54+'P3'!J48</f>
        <v>10544.6952</v>
      </c>
      <c r="K53" s="31">
        <f>+'P1'!K50+'P2'!K54+'P3'!K48</f>
        <v>10544.6952</v>
      </c>
      <c r="L53" s="31">
        <f>+'P1'!L50+'P2'!L54+'P3'!L48</f>
        <v>10544.6952</v>
      </c>
      <c r="M53" s="31">
        <f>+'P1'!M50+'P2'!M54+'P3'!M48</f>
        <v>10544.6952</v>
      </c>
      <c r="N53" s="31">
        <f>+'P1'!N50+'P2'!N54+'P3'!N48</f>
        <v>10544.6952</v>
      </c>
      <c r="O53" s="31">
        <f>+'P1'!O50+'P2'!O54+'P3'!O48</f>
        <v>10544.6952</v>
      </c>
      <c r="P53" s="31">
        <f>+'P1'!P50+'P2'!P54+'P3'!P48</f>
        <v>10544.6952</v>
      </c>
      <c r="Q53" s="31">
        <f>+'P1'!Q50+'P2'!Q54+'P3'!Q48</f>
        <v>10544.6952</v>
      </c>
      <c r="R53" s="31">
        <f t="shared" si="2"/>
        <v>126536.34240000001</v>
      </c>
    </row>
    <row r="54" spans="1:18" s="25" customFormat="1" x14ac:dyDescent="0.25">
      <c r="A54" s="63">
        <v>2000</v>
      </c>
      <c r="B54" s="55">
        <v>80000</v>
      </c>
      <c r="C54" s="62">
        <v>2962</v>
      </c>
      <c r="D54" s="25" t="s">
        <v>510</v>
      </c>
      <c r="E54" s="80"/>
      <c r="F54" s="31">
        <f>+'P3'!F49</f>
        <v>8143.2000000000007</v>
      </c>
      <c r="G54" s="31">
        <f>+'P3'!G49</f>
        <v>8143.2000000000007</v>
      </c>
      <c r="H54" s="31">
        <f>+'P3'!H49</f>
        <v>8143.2000000000007</v>
      </c>
      <c r="I54" s="31">
        <f>+'P3'!I49</f>
        <v>8143.2000000000007</v>
      </c>
      <c r="J54" s="31">
        <f>+'P3'!J49</f>
        <v>8143.2000000000007</v>
      </c>
      <c r="K54" s="31">
        <f>+'P3'!K49</f>
        <v>8143.2000000000007</v>
      </c>
      <c r="L54" s="31">
        <f>+'P3'!L49</f>
        <v>8143.2000000000007</v>
      </c>
      <c r="M54" s="31">
        <f>+'P3'!M49</f>
        <v>8143.2000000000007</v>
      </c>
      <c r="N54" s="31">
        <f>+'P3'!N49</f>
        <v>8143.2000000000007</v>
      </c>
      <c r="O54" s="31">
        <f>+'P3'!O49</f>
        <v>8143.2000000000007</v>
      </c>
      <c r="P54" s="31">
        <f>+'P3'!P49</f>
        <v>8143.2000000000007</v>
      </c>
      <c r="Q54" s="31">
        <f>+'P3'!Q49</f>
        <v>8143.2000000000007</v>
      </c>
      <c r="R54" s="31">
        <f>SUM(F54:Q54)</f>
        <v>97718.39999999998</v>
      </c>
    </row>
    <row r="55" spans="1:18" s="72" customFormat="1" x14ac:dyDescent="0.25">
      <c r="A55" s="67" t="s">
        <v>217</v>
      </c>
      <c r="B55" s="68"/>
      <c r="C55" s="68"/>
      <c r="D55" s="69"/>
      <c r="E55" s="69"/>
      <c r="F55" s="70">
        <f>SUM(F36:F54)</f>
        <v>209493.33513333337</v>
      </c>
      <c r="G55" s="70">
        <f t="shared" ref="G55:Q55" si="3">SUM(G36:G54)</f>
        <v>209493.33513333337</v>
      </c>
      <c r="H55" s="70">
        <f t="shared" si="3"/>
        <v>209493.33513333337</v>
      </c>
      <c r="I55" s="70">
        <f t="shared" si="3"/>
        <v>209493.33513333337</v>
      </c>
      <c r="J55" s="70">
        <f t="shared" si="3"/>
        <v>209493.33513333337</v>
      </c>
      <c r="K55" s="70">
        <f t="shared" si="3"/>
        <v>209493.33513333337</v>
      </c>
      <c r="L55" s="70">
        <f t="shared" si="3"/>
        <v>209493.33513333337</v>
      </c>
      <c r="M55" s="70">
        <f t="shared" si="3"/>
        <v>209493.33513333337</v>
      </c>
      <c r="N55" s="70">
        <f t="shared" si="3"/>
        <v>209493.33513333337</v>
      </c>
      <c r="O55" s="70">
        <f t="shared" si="3"/>
        <v>209493.33513333337</v>
      </c>
      <c r="P55" s="70">
        <f t="shared" si="3"/>
        <v>209493.33513333337</v>
      </c>
      <c r="Q55" s="70">
        <f t="shared" si="3"/>
        <v>209493.33513333337</v>
      </c>
      <c r="R55" s="70">
        <f>SUM(R36:R54)</f>
        <v>2513920.0215999996</v>
      </c>
    </row>
    <row r="56" spans="1:18" s="25" customFormat="1" x14ac:dyDescent="0.25">
      <c r="A56" s="32"/>
      <c r="B56" s="57"/>
      <c r="C56" s="59"/>
      <c r="D56" s="35"/>
      <c r="E56" s="35"/>
      <c r="F56" s="31"/>
      <c r="G56" s="31"/>
      <c r="H56" s="31"/>
      <c r="I56" s="31"/>
      <c r="J56" s="31"/>
      <c r="K56" s="31"/>
      <c r="L56" s="31"/>
      <c r="M56" s="31"/>
      <c r="N56" s="31"/>
      <c r="O56" s="31"/>
      <c r="P56" s="31"/>
      <c r="Q56" s="31"/>
      <c r="R56" s="31"/>
    </row>
    <row r="57" spans="1:18" s="25" customFormat="1" x14ac:dyDescent="0.25">
      <c r="A57" s="63">
        <v>3000</v>
      </c>
      <c r="B57" s="55">
        <v>80000</v>
      </c>
      <c r="C57" s="62">
        <v>3111</v>
      </c>
      <c r="D57" s="25" t="s">
        <v>480</v>
      </c>
      <c r="E57" s="80"/>
      <c r="F57" s="31">
        <f>+'P1'!F53</f>
        <v>15964.696800000002</v>
      </c>
      <c r="G57" s="31">
        <f>+'P1'!G53</f>
        <v>15964.696800000002</v>
      </c>
      <c r="H57" s="31">
        <f>+'P1'!H53</f>
        <v>15964.696800000002</v>
      </c>
      <c r="I57" s="31">
        <f>+'P1'!I53</f>
        <v>15964.696800000002</v>
      </c>
      <c r="J57" s="31">
        <f>+'P1'!J53</f>
        <v>15964.696800000002</v>
      </c>
      <c r="K57" s="31">
        <f>+'P1'!K53</f>
        <v>15964.696800000002</v>
      </c>
      <c r="L57" s="31">
        <f>+'P1'!L53</f>
        <v>15964.696800000002</v>
      </c>
      <c r="M57" s="31">
        <f>+'P1'!M53</f>
        <v>15964.696800000002</v>
      </c>
      <c r="N57" s="31">
        <f>+'P1'!N53</f>
        <v>15964.696800000002</v>
      </c>
      <c r="O57" s="31">
        <f>+'P1'!O53</f>
        <v>15964.696800000002</v>
      </c>
      <c r="P57" s="31">
        <f>+'P1'!P53</f>
        <v>15964.696800000002</v>
      </c>
      <c r="Q57" s="31">
        <f>+'P1'!Q53</f>
        <v>15964.696800000002</v>
      </c>
      <c r="R57" s="31">
        <f t="shared" ref="R57:R81" si="4">SUM(F57:Q57)</f>
        <v>191576.36160000003</v>
      </c>
    </row>
    <row r="58" spans="1:18" s="25" customFormat="1" x14ac:dyDescent="0.25">
      <c r="A58" s="63">
        <v>3000</v>
      </c>
      <c r="B58" s="55">
        <v>80000</v>
      </c>
      <c r="C58" s="62">
        <v>3141</v>
      </c>
      <c r="D58" s="25" t="s">
        <v>481</v>
      </c>
      <c r="E58" s="80"/>
      <c r="F58" s="31">
        <f>+'P1'!F54+'P2'!F57+'P3'!F52</f>
        <v>8562.4552000000003</v>
      </c>
      <c r="G58" s="31">
        <f>+'P1'!G54+'P2'!G57+'P3'!G52</f>
        <v>8562.4552000000003</v>
      </c>
      <c r="H58" s="31">
        <f>+'P1'!H54+'P2'!H57+'P3'!H52</f>
        <v>8562.4552000000003</v>
      </c>
      <c r="I58" s="31">
        <f>+'P1'!I54+'P2'!I57+'P3'!I52</f>
        <v>8562.4552000000003</v>
      </c>
      <c r="J58" s="31">
        <f>+'P1'!J54+'P2'!J57+'P3'!J52</f>
        <v>8562.4552000000003</v>
      </c>
      <c r="K58" s="31">
        <f>+'P1'!K54+'P2'!K57+'P3'!K52</f>
        <v>8562.4552000000003</v>
      </c>
      <c r="L58" s="31">
        <f>+'P1'!L54+'P2'!L57+'P3'!L52</f>
        <v>8562.4552000000003</v>
      </c>
      <c r="M58" s="31">
        <f>+'P1'!M54+'P2'!M57+'P3'!M52</f>
        <v>8562.4552000000003</v>
      </c>
      <c r="N58" s="31">
        <f>+'P1'!N54+'P2'!N57+'P3'!N52</f>
        <v>8562.4552000000003</v>
      </c>
      <c r="O58" s="31">
        <f>+'P1'!O54+'P2'!O57+'P3'!O52</f>
        <v>8562.4552000000003</v>
      </c>
      <c r="P58" s="31">
        <f>+'P1'!P54+'P2'!P57+'P3'!P52</f>
        <v>8562.4552000000003</v>
      </c>
      <c r="Q58" s="31">
        <f>+'P1'!Q54+'P2'!Q57+'P3'!Q52</f>
        <v>8562.4552000000003</v>
      </c>
      <c r="R58" s="31">
        <f t="shared" si="4"/>
        <v>102749.46239999997</v>
      </c>
    </row>
    <row r="59" spans="1:18" s="25" customFormat="1" x14ac:dyDescent="0.25">
      <c r="A59" s="63">
        <v>3000</v>
      </c>
      <c r="B59" s="55">
        <v>80000</v>
      </c>
      <c r="C59" s="62">
        <v>3171</v>
      </c>
      <c r="D59" s="25" t="s">
        <v>482</v>
      </c>
      <c r="E59" s="80"/>
      <c r="F59" s="31">
        <f>+'P1'!F55+'P2'!F58+'P3'!F53</f>
        <v>6398.1736000000001</v>
      </c>
      <c r="G59" s="31">
        <f>+'P1'!G55+'P2'!G58+'P3'!G53</f>
        <v>6398.1736000000001</v>
      </c>
      <c r="H59" s="31">
        <f>+'P1'!H55+'P2'!H58+'P3'!H53</f>
        <v>6398.1736000000001</v>
      </c>
      <c r="I59" s="31">
        <f>+'P1'!I55+'P2'!I58+'P3'!I53</f>
        <v>6398.1736000000001</v>
      </c>
      <c r="J59" s="31">
        <f>+'P1'!J55+'P2'!J58+'P3'!J53</f>
        <v>6398.1736000000001</v>
      </c>
      <c r="K59" s="31">
        <f>+'P1'!K55+'P2'!K58+'P3'!K53</f>
        <v>6398.1736000000001</v>
      </c>
      <c r="L59" s="31">
        <f>+'P1'!L55+'P2'!L58+'P3'!L53</f>
        <v>6398.1736000000001</v>
      </c>
      <c r="M59" s="31">
        <f>+'P1'!M55+'P2'!M58+'P3'!M53</f>
        <v>6398.1736000000001</v>
      </c>
      <c r="N59" s="31">
        <f>+'P1'!N55+'P2'!N58+'P3'!N53</f>
        <v>6398.1736000000001</v>
      </c>
      <c r="O59" s="31">
        <f>+'P1'!O55+'P2'!O58+'P3'!O53</f>
        <v>6398.1736000000001</v>
      </c>
      <c r="P59" s="31">
        <f>+'P1'!P55+'P2'!P58+'P3'!P53</f>
        <v>6398.1736000000001</v>
      </c>
      <c r="Q59" s="31">
        <f>+'P1'!Q55+'P2'!Q58+'P3'!Q53</f>
        <v>6398.1736000000001</v>
      </c>
      <c r="R59" s="31">
        <f t="shared" si="4"/>
        <v>76778.083200000008</v>
      </c>
    </row>
    <row r="60" spans="1:18" s="25" customFormat="1" x14ac:dyDescent="0.25">
      <c r="A60" s="63">
        <v>3000</v>
      </c>
      <c r="B60" s="55">
        <v>80000</v>
      </c>
      <c r="C60" s="62">
        <v>3223</v>
      </c>
      <c r="D60" s="25" t="s">
        <v>483</v>
      </c>
      <c r="E60" s="80"/>
      <c r="F60" s="31">
        <f>+'P1'!F56</f>
        <v>2869.6095999999998</v>
      </c>
      <c r="G60" s="31">
        <f>+'P1'!G56</f>
        <v>2869.6095999999998</v>
      </c>
      <c r="H60" s="31">
        <f>+'P1'!H56</f>
        <v>2869.6095999999998</v>
      </c>
      <c r="I60" s="31">
        <f>+'P1'!I56</f>
        <v>2869.6095999999998</v>
      </c>
      <c r="J60" s="31">
        <f>+'P1'!J56</f>
        <v>2869.6095999999998</v>
      </c>
      <c r="K60" s="31">
        <f>+'P1'!K56</f>
        <v>2869.6095999999998</v>
      </c>
      <c r="L60" s="31">
        <f>+'P1'!L56</f>
        <v>2869.6095999999998</v>
      </c>
      <c r="M60" s="31">
        <f>+'P1'!M56</f>
        <v>2869.6095999999998</v>
      </c>
      <c r="N60" s="31">
        <f>+'P1'!N56</f>
        <v>2869.6095999999998</v>
      </c>
      <c r="O60" s="31">
        <f>+'P1'!O56</f>
        <v>2869.6095999999998</v>
      </c>
      <c r="P60" s="31">
        <f>+'P1'!P56</f>
        <v>2869.6095999999998</v>
      </c>
      <c r="Q60" s="31">
        <f>+'P1'!Q56</f>
        <v>2869.6095999999998</v>
      </c>
      <c r="R60" s="31">
        <f t="shared" si="4"/>
        <v>34435.315199999997</v>
      </c>
    </row>
    <row r="61" spans="1:18" s="25" customFormat="1" x14ac:dyDescent="0.25">
      <c r="A61" s="63">
        <v>3000</v>
      </c>
      <c r="B61" s="55">
        <v>80000</v>
      </c>
      <c r="C61" s="62">
        <v>3233</v>
      </c>
      <c r="D61" s="25" t="s">
        <v>484</v>
      </c>
      <c r="E61" s="80"/>
      <c r="F61" s="31">
        <f>+'P1'!F57+'P3'!F54</f>
        <v>6723.7559999999994</v>
      </c>
      <c r="G61" s="31">
        <f>+'P1'!G57+'P3'!G54</f>
        <v>6723.7559999999994</v>
      </c>
      <c r="H61" s="31">
        <f>+'P1'!H57+'P3'!H54</f>
        <v>6723.7559999999994</v>
      </c>
      <c r="I61" s="31">
        <f>+'P1'!I57+'P3'!I54</f>
        <v>6723.7559999999994</v>
      </c>
      <c r="J61" s="31">
        <f>+'P1'!J57+'P3'!J54</f>
        <v>6723.7559999999994</v>
      </c>
      <c r="K61" s="31">
        <f>+'P1'!K57+'P3'!K54</f>
        <v>6723.7559999999994</v>
      </c>
      <c r="L61" s="31">
        <f>+'P1'!L57+'P3'!L54</f>
        <v>6723.7559999999994</v>
      </c>
      <c r="M61" s="31">
        <f>+'P1'!M57+'P3'!M54</f>
        <v>6723.7559999999994</v>
      </c>
      <c r="N61" s="31">
        <f>+'P1'!N57+'P3'!N54</f>
        <v>6723.7559999999994</v>
      </c>
      <c r="O61" s="31">
        <f>+'P1'!O57+'P3'!O54</f>
        <v>6723.7559999999994</v>
      </c>
      <c r="P61" s="31">
        <f>+'P1'!P57+'P3'!P54</f>
        <v>6723.7559999999994</v>
      </c>
      <c r="Q61" s="31">
        <f>+'P1'!Q57+'P3'!Q54</f>
        <v>6723.7559999999994</v>
      </c>
      <c r="R61" s="31">
        <f t="shared" si="4"/>
        <v>80685.071999999986</v>
      </c>
    </row>
    <row r="62" spans="1:18" s="25" customFormat="1" x14ac:dyDescent="0.25">
      <c r="A62" s="63">
        <v>3000</v>
      </c>
      <c r="B62" s="55">
        <v>80000</v>
      </c>
      <c r="C62" s="62">
        <v>3311</v>
      </c>
      <c r="D62" s="25" t="s">
        <v>485</v>
      </c>
      <c r="E62" s="80"/>
      <c r="F62" s="31">
        <f>+'P1'!F58+'P2'!F59+'P3'!F55</f>
        <v>5027.3600000000006</v>
      </c>
      <c r="G62" s="31">
        <f>+'P1'!G58+'P2'!G59+'P3'!G55</f>
        <v>5027.3600000000006</v>
      </c>
      <c r="H62" s="31">
        <f>+'P1'!H58+'P2'!H59+'P3'!H55</f>
        <v>5027.3600000000006</v>
      </c>
      <c r="I62" s="31">
        <f>+'P1'!I58+'P2'!I59+'P3'!I55</f>
        <v>5027.3600000000006</v>
      </c>
      <c r="J62" s="31">
        <f>+'P1'!J58+'P2'!J59+'P3'!J55</f>
        <v>5027.3600000000006</v>
      </c>
      <c r="K62" s="31">
        <f>+'P1'!K58+'P2'!K59+'P3'!K55</f>
        <v>5027.3600000000006</v>
      </c>
      <c r="L62" s="31">
        <f>+'P1'!L58+'P2'!L59+'P3'!L55</f>
        <v>5027.3600000000006</v>
      </c>
      <c r="M62" s="31">
        <f>+'P1'!M58+'P2'!M59+'P3'!M55</f>
        <v>5027.3600000000006</v>
      </c>
      <c r="N62" s="31">
        <f>+'P1'!N58+'P2'!N59+'P3'!N55</f>
        <v>5027.3600000000006</v>
      </c>
      <c r="O62" s="31">
        <f>+'P1'!O58+'P2'!O59+'P3'!O55</f>
        <v>5027.3600000000006</v>
      </c>
      <c r="P62" s="31">
        <f>+'P1'!P58+'P2'!P59+'P3'!P55</f>
        <v>5027.3600000000006</v>
      </c>
      <c r="Q62" s="31">
        <f>+'P1'!Q58+'P2'!Q59+'P3'!Q55</f>
        <v>5027.3600000000006</v>
      </c>
      <c r="R62" s="31">
        <f t="shared" si="4"/>
        <v>60328.320000000007</v>
      </c>
    </row>
    <row r="63" spans="1:18" s="25" customFormat="1" x14ac:dyDescent="0.25">
      <c r="A63" s="63">
        <v>3000</v>
      </c>
      <c r="B63" s="55">
        <v>80000</v>
      </c>
      <c r="C63" s="62">
        <v>3312</v>
      </c>
      <c r="D63" s="25" t="s">
        <v>486</v>
      </c>
      <c r="E63" s="80"/>
      <c r="F63" s="31">
        <f>+'P1'!F59+'P2'!F60+'P3'!F56</f>
        <v>1645.1656</v>
      </c>
      <c r="G63" s="31">
        <f>+'P1'!G59+'P2'!G60+'P3'!G56</f>
        <v>1645.1656</v>
      </c>
      <c r="H63" s="31">
        <f>+'P1'!H59+'P2'!H60+'P3'!H56</f>
        <v>1645.1656</v>
      </c>
      <c r="I63" s="31">
        <f>+'P1'!I59+'P2'!I60+'P3'!I56</f>
        <v>1645.1656</v>
      </c>
      <c r="J63" s="31">
        <f>+'P1'!J59+'P2'!J60+'P3'!J56</f>
        <v>1645.1656</v>
      </c>
      <c r="K63" s="31">
        <f>+'P1'!K59+'P2'!K60+'P3'!K56</f>
        <v>1645.1656</v>
      </c>
      <c r="L63" s="31">
        <f>+'P1'!L59+'P2'!L60+'P3'!L56</f>
        <v>1645.1656</v>
      </c>
      <c r="M63" s="31">
        <f>+'P1'!M59+'P2'!M60+'P3'!M56</f>
        <v>1645.1656</v>
      </c>
      <c r="N63" s="31">
        <f>+'P1'!N59+'P2'!N60+'P3'!N56</f>
        <v>1645.1656</v>
      </c>
      <c r="O63" s="31">
        <f>+'P1'!O59+'P2'!O60+'P3'!O56</f>
        <v>1645.1656</v>
      </c>
      <c r="P63" s="31">
        <f>+'P1'!P59+'P2'!P60+'P3'!P56</f>
        <v>1645.1656</v>
      </c>
      <c r="Q63" s="31">
        <f>+'P1'!Q59+'P2'!Q60+'P3'!Q56</f>
        <v>1645.1656</v>
      </c>
      <c r="R63" s="31">
        <f t="shared" si="4"/>
        <v>19741.9872</v>
      </c>
    </row>
    <row r="64" spans="1:18" s="25" customFormat="1" x14ac:dyDescent="0.25">
      <c r="A64" s="63">
        <v>3000</v>
      </c>
      <c r="B64" s="55">
        <v>80000</v>
      </c>
      <c r="C64" s="62">
        <v>3321</v>
      </c>
      <c r="D64" s="25" t="s">
        <v>513</v>
      </c>
      <c r="E64" s="80"/>
      <c r="F64" s="31">
        <f>+'P3'!F57</f>
        <v>173333.33680000002</v>
      </c>
      <c r="G64" s="31">
        <f>+'P3'!G57</f>
        <v>173333.33680000002</v>
      </c>
      <c r="H64" s="31">
        <f>+'P3'!H57</f>
        <v>173333.33680000002</v>
      </c>
      <c r="I64" s="31">
        <f>+'P3'!I57</f>
        <v>173333.33680000002</v>
      </c>
      <c r="J64" s="31">
        <f>+'P3'!J57</f>
        <v>173333.33680000002</v>
      </c>
      <c r="K64" s="31">
        <f>+'P3'!K57</f>
        <v>173333.33680000002</v>
      </c>
      <c r="L64" s="31">
        <f>+'P3'!L57</f>
        <v>173333.33680000002</v>
      </c>
      <c r="M64" s="31">
        <f>+'P3'!M57</f>
        <v>173333.33680000002</v>
      </c>
      <c r="N64" s="31">
        <f>+'P3'!N57</f>
        <v>173333.33680000002</v>
      </c>
      <c r="O64" s="31">
        <f>+'P3'!O57</f>
        <v>173333.33680000002</v>
      </c>
      <c r="P64" s="31">
        <f>+'P3'!P57</f>
        <v>173333.33680000002</v>
      </c>
      <c r="Q64" s="31">
        <f>+'P3'!Q57</f>
        <v>173333.33680000002</v>
      </c>
      <c r="R64" s="31">
        <f>SUM(F64:Q64)</f>
        <v>2080000.0415999999</v>
      </c>
    </row>
    <row r="65" spans="1:18" s="25" customFormat="1" x14ac:dyDescent="0.25">
      <c r="A65" s="63">
        <v>3000</v>
      </c>
      <c r="B65" s="55">
        <v>80000</v>
      </c>
      <c r="C65" s="62">
        <v>3391</v>
      </c>
      <c r="D65" s="25" t="s">
        <v>522</v>
      </c>
      <c r="E65" s="80"/>
      <c r="F65" s="31">
        <f>+'P2'!F61</f>
        <v>2014.9584000000002</v>
      </c>
      <c r="G65" s="31">
        <f>+'P2'!G61</f>
        <v>2014.9584000000002</v>
      </c>
      <c r="H65" s="31">
        <f>+'P2'!H61</f>
        <v>2014.9584000000002</v>
      </c>
      <c r="I65" s="31">
        <f>+'P2'!I61</f>
        <v>2014.9584000000002</v>
      </c>
      <c r="J65" s="31">
        <f>+'P2'!J61</f>
        <v>2014.9584000000002</v>
      </c>
      <c r="K65" s="31">
        <f>+'P2'!K61</f>
        <v>2014.9584000000002</v>
      </c>
      <c r="L65" s="31">
        <f>+'P2'!L61</f>
        <v>2014.9584000000002</v>
      </c>
      <c r="M65" s="31">
        <f>+'P2'!M61</f>
        <v>2014.9584000000002</v>
      </c>
      <c r="N65" s="31">
        <f>+'P2'!N61</f>
        <v>2014.9584000000002</v>
      </c>
      <c r="O65" s="31">
        <f>+'P2'!O61</f>
        <v>2014.9584000000002</v>
      </c>
      <c r="P65" s="31">
        <f>+'P2'!P61</f>
        <v>2014.9584000000002</v>
      </c>
      <c r="Q65" s="31">
        <f>+'P2'!Q61</f>
        <v>2014.9584000000002</v>
      </c>
      <c r="R65" s="31">
        <f>SUM(F65:Q65)</f>
        <v>24179.500799999998</v>
      </c>
    </row>
    <row r="66" spans="1:18" s="25" customFormat="1" x14ac:dyDescent="0.25">
      <c r="A66" s="63">
        <v>3000</v>
      </c>
      <c r="B66" s="55">
        <v>80000</v>
      </c>
      <c r="C66" s="62">
        <v>3341</v>
      </c>
      <c r="D66" s="25" t="s">
        <v>487</v>
      </c>
      <c r="E66" s="80"/>
      <c r="F66" s="31">
        <f>+'P1'!F60</f>
        <v>11440</v>
      </c>
      <c r="G66" s="31">
        <f>+'P1'!G60</f>
        <v>11440</v>
      </c>
      <c r="H66" s="31">
        <f>+'P1'!H60</f>
        <v>11440</v>
      </c>
      <c r="I66" s="31">
        <f>+'P1'!I60</f>
        <v>11440</v>
      </c>
      <c r="J66" s="31">
        <f>+'P1'!J60</f>
        <v>11440</v>
      </c>
      <c r="K66" s="31">
        <f>+'P1'!K60</f>
        <v>11440</v>
      </c>
      <c r="L66" s="31">
        <f>+'P1'!L60</f>
        <v>11440</v>
      </c>
      <c r="M66" s="31">
        <f>+'P1'!M60</f>
        <v>11440</v>
      </c>
      <c r="N66" s="31">
        <f>+'P1'!N60</f>
        <v>11440</v>
      </c>
      <c r="O66" s="31">
        <f>+'P1'!O60</f>
        <v>11440</v>
      </c>
      <c r="P66" s="31">
        <f>+'P1'!P60</f>
        <v>11440</v>
      </c>
      <c r="Q66" s="31">
        <f>+'P1'!Q60</f>
        <v>11440</v>
      </c>
      <c r="R66" s="31">
        <f t="shared" si="4"/>
        <v>137280</v>
      </c>
    </row>
    <row r="67" spans="1:18" s="25" customFormat="1" x14ac:dyDescent="0.25">
      <c r="A67" s="63">
        <v>3000</v>
      </c>
      <c r="B67" s="55">
        <v>80000</v>
      </c>
      <c r="C67" s="62">
        <v>3451</v>
      </c>
      <c r="D67" s="25" t="s">
        <v>488</v>
      </c>
      <c r="E67" s="80"/>
      <c r="F67" s="31">
        <f>+'P1'!F61+'P2'!F62+'P3'!F58</f>
        <v>10208.051533333333</v>
      </c>
      <c r="G67" s="31">
        <f>+'P1'!G61+'P2'!G62+'P3'!G58</f>
        <v>10208.051533333333</v>
      </c>
      <c r="H67" s="31">
        <f>+'P1'!H61+'P2'!H62+'P3'!H58</f>
        <v>10208.051533333333</v>
      </c>
      <c r="I67" s="31">
        <f>+'P1'!I61+'P2'!I62+'P3'!I58</f>
        <v>10208.051533333333</v>
      </c>
      <c r="J67" s="31">
        <f>+'P1'!J61+'P2'!J62+'P3'!J58</f>
        <v>10208.051533333333</v>
      </c>
      <c r="K67" s="31">
        <f>+'P1'!K61+'P2'!K62+'P3'!K58</f>
        <v>10208.051533333333</v>
      </c>
      <c r="L67" s="31">
        <f>+'P1'!L61+'P2'!L62+'P3'!L58</f>
        <v>10208.051533333333</v>
      </c>
      <c r="M67" s="31">
        <f>+'P1'!M61+'P2'!M62+'P3'!M58</f>
        <v>10208.051533333333</v>
      </c>
      <c r="N67" s="31">
        <f>+'P1'!N61+'P2'!N62+'P3'!N58</f>
        <v>10208.051533333333</v>
      </c>
      <c r="O67" s="31">
        <f>+'P1'!O61+'P2'!O62+'P3'!O58</f>
        <v>10208.051533333333</v>
      </c>
      <c r="P67" s="31">
        <f>+'P1'!P61+'P2'!P62+'P3'!P58</f>
        <v>10208.051533333333</v>
      </c>
      <c r="Q67" s="31">
        <f>+'P1'!Q61+'P2'!Q62+'P3'!Q58</f>
        <v>10208.051533333333</v>
      </c>
      <c r="R67" s="31">
        <f t="shared" si="4"/>
        <v>122496.61839999999</v>
      </c>
    </row>
    <row r="68" spans="1:18" s="25" customFormat="1" x14ac:dyDescent="0.25">
      <c r="A68" s="63">
        <v>3000</v>
      </c>
      <c r="B68" s="55">
        <v>80000</v>
      </c>
      <c r="C68" s="62">
        <v>3511</v>
      </c>
      <c r="D68" s="25" t="s">
        <v>489</v>
      </c>
      <c r="E68" s="80"/>
      <c r="F68" s="31">
        <f>+'P1'!F62+'P2'!F63</f>
        <v>6128.6055999999999</v>
      </c>
      <c r="G68" s="31">
        <f>+'P1'!G62+'P2'!G63</f>
        <v>6128.6055999999999</v>
      </c>
      <c r="H68" s="31">
        <f>+'P1'!H62+'P2'!H63</f>
        <v>6128.6055999999999</v>
      </c>
      <c r="I68" s="31">
        <f>+'P1'!I62+'P2'!I63</f>
        <v>6128.6055999999999</v>
      </c>
      <c r="J68" s="31">
        <f>+'P1'!J62+'P2'!J63</f>
        <v>6128.6055999999999</v>
      </c>
      <c r="K68" s="31">
        <f>+'P1'!K62+'P2'!K63</f>
        <v>6128.6055999999999</v>
      </c>
      <c r="L68" s="31">
        <f>+'P1'!L62+'P2'!L63</f>
        <v>6128.6055999999999</v>
      </c>
      <c r="M68" s="31">
        <f>+'P1'!M62+'P2'!M63</f>
        <v>6128.6055999999999</v>
      </c>
      <c r="N68" s="31">
        <f>+'P1'!N62+'P2'!N63</f>
        <v>6128.6055999999999</v>
      </c>
      <c r="O68" s="31">
        <f>+'P1'!O62+'P2'!O63</f>
        <v>6128.6055999999999</v>
      </c>
      <c r="P68" s="31">
        <f>+'P1'!P62+'P2'!P63</f>
        <v>6128.6055999999999</v>
      </c>
      <c r="Q68" s="31">
        <f>+'P1'!Q62+'P2'!Q63</f>
        <v>6128.6055999999999</v>
      </c>
      <c r="R68" s="31">
        <f t="shared" si="4"/>
        <v>73543.267200000002</v>
      </c>
    </row>
    <row r="69" spans="1:18" s="25" customFormat="1" x14ac:dyDescent="0.25">
      <c r="A69" s="63">
        <v>3000</v>
      </c>
      <c r="B69" s="55">
        <v>80000</v>
      </c>
      <c r="C69" s="62">
        <v>3551</v>
      </c>
      <c r="D69" s="25" t="s">
        <v>490</v>
      </c>
      <c r="E69" s="80"/>
      <c r="F69" s="31">
        <f>+'P1'!F63+'P2'!F64+'P3'!F59</f>
        <v>11648</v>
      </c>
      <c r="G69" s="31">
        <f>+'P1'!G63+'P2'!G64+'P3'!G59</f>
        <v>11648</v>
      </c>
      <c r="H69" s="31">
        <f>+'P1'!H63+'P2'!H64+'P3'!H59</f>
        <v>11648</v>
      </c>
      <c r="I69" s="31">
        <f>+'P1'!I63+'P2'!I64+'P3'!I59</f>
        <v>11648</v>
      </c>
      <c r="J69" s="31">
        <f>+'P1'!J63+'P2'!J64+'P3'!J59</f>
        <v>11648</v>
      </c>
      <c r="K69" s="31">
        <f>+'P1'!K63+'P2'!K64+'P3'!K59</f>
        <v>11648</v>
      </c>
      <c r="L69" s="31">
        <f>+'P1'!L63+'P2'!L64+'P3'!L59</f>
        <v>11648</v>
      </c>
      <c r="M69" s="31">
        <f>+'P1'!M63+'P2'!M64+'P3'!M59</f>
        <v>11648</v>
      </c>
      <c r="N69" s="31">
        <f>+'P1'!N63+'P2'!N64+'P3'!N59</f>
        <v>11648</v>
      </c>
      <c r="O69" s="31">
        <f>+'P1'!O63+'P2'!O64+'P3'!O59</f>
        <v>11648</v>
      </c>
      <c r="P69" s="31">
        <f>+'P1'!P63+'P2'!P64+'P3'!P59</f>
        <v>11648</v>
      </c>
      <c r="Q69" s="31">
        <f>+'P1'!Q63+'P2'!Q64+'P3'!Q59</f>
        <v>11648</v>
      </c>
      <c r="R69" s="31">
        <f t="shared" si="4"/>
        <v>139776</v>
      </c>
    </row>
    <row r="70" spans="1:18" s="25" customFormat="1" x14ac:dyDescent="0.25">
      <c r="A70" s="63">
        <v>3000</v>
      </c>
      <c r="B70" s="55">
        <v>80000</v>
      </c>
      <c r="C70" s="62">
        <v>3574</v>
      </c>
      <c r="D70" s="25" t="s">
        <v>491</v>
      </c>
      <c r="E70" s="82"/>
      <c r="F70" s="31">
        <f>+'P1'!F64</f>
        <v>0</v>
      </c>
      <c r="G70" s="31">
        <f>+'P1'!G64</f>
        <v>0</v>
      </c>
      <c r="H70" s="31">
        <f>+'P1'!H64</f>
        <v>0</v>
      </c>
      <c r="I70" s="31">
        <f>+'P1'!I64</f>
        <v>0</v>
      </c>
      <c r="J70" s="31">
        <f>+'P1'!J64</f>
        <v>0</v>
      </c>
      <c r="K70" s="31">
        <f>+'P1'!K64</f>
        <v>0</v>
      </c>
      <c r="L70" s="31">
        <f>+'P1'!L64</f>
        <v>0</v>
      </c>
      <c r="M70" s="31">
        <f>+'P1'!M64</f>
        <v>0</v>
      </c>
      <c r="N70" s="31">
        <f>+'P1'!N64</f>
        <v>0</v>
      </c>
      <c r="O70" s="31">
        <f>+'P1'!O64</f>
        <v>0</v>
      </c>
      <c r="P70" s="31">
        <f>+'P1'!P64</f>
        <v>0</v>
      </c>
      <c r="Q70" s="31">
        <f>+'P1'!Q64</f>
        <v>0</v>
      </c>
      <c r="R70" s="31">
        <f t="shared" si="4"/>
        <v>0</v>
      </c>
    </row>
    <row r="71" spans="1:18" s="25" customFormat="1" x14ac:dyDescent="0.25">
      <c r="A71" s="63">
        <v>3000</v>
      </c>
      <c r="B71" s="55">
        <v>80000</v>
      </c>
      <c r="C71" s="62">
        <v>3591</v>
      </c>
      <c r="D71" s="25" t="s">
        <v>492</v>
      </c>
      <c r="E71" s="80"/>
      <c r="F71" s="31">
        <f>+'P1'!F65</f>
        <v>723.66319999999996</v>
      </c>
      <c r="G71" s="31">
        <f>+'P1'!G65</f>
        <v>723.66319999999996</v>
      </c>
      <c r="H71" s="31">
        <f>+'P1'!H65</f>
        <v>723.66319999999996</v>
      </c>
      <c r="I71" s="31">
        <f>+'P1'!I65</f>
        <v>723.66319999999996</v>
      </c>
      <c r="J71" s="31">
        <f>+'P1'!J65</f>
        <v>723.66319999999996</v>
      </c>
      <c r="K71" s="31">
        <f>+'P1'!K65</f>
        <v>723.66319999999996</v>
      </c>
      <c r="L71" s="31">
        <f>+'P1'!L65</f>
        <v>723.66319999999996</v>
      </c>
      <c r="M71" s="31">
        <f>+'P1'!M65</f>
        <v>723.66319999999996</v>
      </c>
      <c r="N71" s="31">
        <f>+'P1'!N65</f>
        <v>723.66319999999996</v>
      </c>
      <c r="O71" s="31">
        <f>+'P1'!O65</f>
        <v>723.66319999999996</v>
      </c>
      <c r="P71" s="31">
        <f>+'P1'!P65</f>
        <v>723.66319999999996</v>
      </c>
      <c r="Q71" s="31">
        <f>+'P1'!Q65</f>
        <v>723.66319999999996</v>
      </c>
      <c r="R71" s="31">
        <f t="shared" si="4"/>
        <v>8683.9583999999995</v>
      </c>
    </row>
    <row r="72" spans="1:18" s="25" customFormat="1" x14ac:dyDescent="0.25">
      <c r="A72" s="63">
        <v>3000</v>
      </c>
      <c r="B72" s="55">
        <v>80000</v>
      </c>
      <c r="C72" s="62">
        <v>3611</v>
      </c>
      <c r="D72" s="25" t="s">
        <v>493</v>
      </c>
      <c r="E72" s="80"/>
      <c r="F72" s="31">
        <f>+'P1'!F66</f>
        <v>98886.995999999999</v>
      </c>
      <c r="G72" s="31">
        <f>+'P1'!G66</f>
        <v>98886.995999999999</v>
      </c>
      <c r="H72" s="31">
        <f>+'P1'!H66</f>
        <v>98886.995999999999</v>
      </c>
      <c r="I72" s="31">
        <f>+'P1'!I66</f>
        <v>98886.995999999999</v>
      </c>
      <c r="J72" s="31">
        <f>+'P1'!J66</f>
        <v>98886.995999999999</v>
      </c>
      <c r="K72" s="31">
        <f>+'P1'!K66</f>
        <v>98886.995999999999</v>
      </c>
      <c r="L72" s="31">
        <f>+'P1'!L66</f>
        <v>98886.995999999999</v>
      </c>
      <c r="M72" s="31">
        <f>+'P1'!M66</f>
        <v>98886.995999999999</v>
      </c>
      <c r="N72" s="31">
        <f>+'P1'!N66</f>
        <v>98886.995999999999</v>
      </c>
      <c r="O72" s="31">
        <f>+'P1'!O66</f>
        <v>98886.995999999999</v>
      </c>
      <c r="P72" s="31">
        <f>+'P1'!P66</f>
        <v>98886.995999999999</v>
      </c>
      <c r="Q72" s="31">
        <f>+'P1'!Q66</f>
        <v>98886.995999999999</v>
      </c>
      <c r="R72" s="31">
        <f t="shared" si="4"/>
        <v>1186643.9520000003</v>
      </c>
    </row>
    <row r="73" spans="1:18" s="25" customFormat="1" x14ac:dyDescent="0.25">
      <c r="A73" s="63">
        <v>3000</v>
      </c>
      <c r="B73" s="55">
        <v>80000</v>
      </c>
      <c r="C73" s="62">
        <v>3612</v>
      </c>
      <c r="D73" s="25" t="s">
        <v>494</v>
      </c>
      <c r="E73" s="80"/>
      <c r="F73" s="31">
        <f>+'P1'!F67</f>
        <v>0</v>
      </c>
      <c r="G73" s="31">
        <f>+'P1'!G67</f>
        <v>0</v>
      </c>
      <c r="H73" s="31">
        <f>+'P1'!H67</f>
        <v>0</v>
      </c>
      <c r="I73" s="31">
        <f>+'P1'!I67</f>
        <v>0</v>
      </c>
      <c r="J73" s="31">
        <f>+'P1'!J67</f>
        <v>0</v>
      </c>
      <c r="K73" s="31">
        <f>+'P1'!K67</f>
        <v>0</v>
      </c>
      <c r="L73" s="31">
        <f>+'P1'!L67</f>
        <v>0</v>
      </c>
      <c r="M73" s="31">
        <f>+'P1'!M67</f>
        <v>0</v>
      </c>
      <c r="N73" s="31">
        <f>+'P1'!N67</f>
        <v>0</v>
      </c>
      <c r="O73" s="31">
        <f>+'P1'!O67</f>
        <v>0</v>
      </c>
      <c r="P73" s="31">
        <f>+'P1'!P67</f>
        <v>0</v>
      </c>
      <c r="Q73" s="31">
        <f>+'P1'!Q67</f>
        <v>0</v>
      </c>
      <c r="R73" s="31">
        <f t="shared" si="4"/>
        <v>0</v>
      </c>
    </row>
    <row r="74" spans="1:18" s="25" customFormat="1" x14ac:dyDescent="0.25">
      <c r="A74" s="63">
        <v>3000</v>
      </c>
      <c r="B74" s="55">
        <v>80000</v>
      </c>
      <c r="C74" s="62">
        <v>3691</v>
      </c>
      <c r="D74" s="25" t="s">
        <v>495</v>
      </c>
      <c r="E74" s="80"/>
      <c r="F74" s="31">
        <f>+'P1'!F68</f>
        <v>0</v>
      </c>
      <c r="G74" s="31">
        <f>+'P1'!G68</f>
        <v>0</v>
      </c>
      <c r="H74" s="31">
        <f>+'P1'!H68</f>
        <v>0</v>
      </c>
      <c r="I74" s="31">
        <f>+'P1'!I68</f>
        <v>0</v>
      </c>
      <c r="J74" s="31">
        <f>+'P1'!J68</f>
        <v>0</v>
      </c>
      <c r="K74" s="31">
        <f>+'P1'!K68</f>
        <v>0</v>
      </c>
      <c r="L74" s="31">
        <f>+'P1'!L68</f>
        <v>0</v>
      </c>
      <c r="M74" s="31">
        <f>+'P1'!M68</f>
        <v>0</v>
      </c>
      <c r="N74" s="31">
        <f>+'P1'!N68</f>
        <v>0</v>
      </c>
      <c r="O74" s="31">
        <f>+'P1'!O68</f>
        <v>0</v>
      </c>
      <c r="P74" s="31">
        <f>+'P1'!P68</f>
        <v>0</v>
      </c>
      <c r="Q74" s="31">
        <f>+'P1'!Q68</f>
        <v>0</v>
      </c>
      <c r="R74" s="31">
        <f t="shared" si="4"/>
        <v>0</v>
      </c>
    </row>
    <row r="75" spans="1:18" s="25" customFormat="1" x14ac:dyDescent="0.25">
      <c r="A75" s="63">
        <v>3000</v>
      </c>
      <c r="B75" s="55">
        <v>80000</v>
      </c>
      <c r="C75" s="62">
        <v>3711</v>
      </c>
      <c r="D75" s="25" t="s">
        <v>496</v>
      </c>
      <c r="E75" s="80"/>
      <c r="F75" s="31">
        <f>+'P1'!F69</f>
        <v>0</v>
      </c>
      <c r="G75" s="31">
        <f>+'P1'!G69</f>
        <v>0</v>
      </c>
      <c r="H75" s="31">
        <f>+'P1'!H69</f>
        <v>0</v>
      </c>
      <c r="I75" s="31">
        <f>+'P1'!I69</f>
        <v>0</v>
      </c>
      <c r="J75" s="31">
        <f>+'P1'!J69</f>
        <v>0</v>
      </c>
      <c r="K75" s="31">
        <f>+'P1'!K69</f>
        <v>0</v>
      </c>
      <c r="L75" s="31">
        <f>+'P1'!L69</f>
        <v>0</v>
      </c>
      <c r="M75" s="31">
        <f>+'P1'!M69</f>
        <v>0</v>
      </c>
      <c r="N75" s="31">
        <f>+'P1'!N69</f>
        <v>0</v>
      </c>
      <c r="O75" s="31">
        <f>+'P1'!O69</f>
        <v>0</v>
      </c>
      <c r="P75" s="31">
        <f>+'P1'!P69</f>
        <v>0</v>
      </c>
      <c r="Q75" s="31">
        <f>+'P1'!Q69</f>
        <v>0</v>
      </c>
      <c r="R75" s="31">
        <f t="shared" si="4"/>
        <v>0</v>
      </c>
    </row>
    <row r="76" spans="1:18" s="25" customFormat="1" x14ac:dyDescent="0.25">
      <c r="A76" s="63">
        <v>3000</v>
      </c>
      <c r="B76" s="55">
        <v>80000</v>
      </c>
      <c r="C76" s="62">
        <v>3721</v>
      </c>
      <c r="D76" s="25" t="s">
        <v>497</v>
      </c>
      <c r="E76" s="80"/>
      <c r="F76" s="31">
        <f>+'P1'!F70</f>
        <v>0</v>
      </c>
      <c r="G76" s="31">
        <f>+'P1'!G70</f>
        <v>0</v>
      </c>
      <c r="H76" s="31">
        <f>+'P1'!H70</f>
        <v>0</v>
      </c>
      <c r="I76" s="31">
        <f>+'P1'!I70</f>
        <v>0</v>
      </c>
      <c r="J76" s="31">
        <f>+'P1'!J70</f>
        <v>0</v>
      </c>
      <c r="K76" s="31">
        <f>+'P1'!K70</f>
        <v>0</v>
      </c>
      <c r="L76" s="31">
        <f>+'P1'!L70</f>
        <v>0</v>
      </c>
      <c r="M76" s="31">
        <f>+'P1'!M70</f>
        <v>0</v>
      </c>
      <c r="N76" s="31">
        <f>+'P1'!N70</f>
        <v>0</v>
      </c>
      <c r="O76" s="31">
        <f>+'P1'!O70</f>
        <v>0</v>
      </c>
      <c r="P76" s="31">
        <f>+'P1'!P70</f>
        <v>0</v>
      </c>
      <c r="Q76" s="31">
        <f>+'P1'!Q70</f>
        <v>0</v>
      </c>
      <c r="R76" s="31">
        <f t="shared" si="4"/>
        <v>0</v>
      </c>
    </row>
    <row r="77" spans="1:18" s="25" customFormat="1" x14ac:dyDescent="0.25">
      <c r="A77" s="63">
        <v>3000</v>
      </c>
      <c r="B77" s="55">
        <v>80000</v>
      </c>
      <c r="C77" s="62">
        <v>3751</v>
      </c>
      <c r="D77" s="25" t="s">
        <v>498</v>
      </c>
      <c r="E77" s="80"/>
      <c r="F77" s="31">
        <f>+'P1'!F71</f>
        <v>4558.6736000000001</v>
      </c>
      <c r="G77" s="31">
        <f>+'P1'!G71</f>
        <v>4558.6736000000001</v>
      </c>
      <c r="H77" s="31">
        <f>+'P1'!H71</f>
        <v>4558.6736000000001</v>
      </c>
      <c r="I77" s="31">
        <f>+'P1'!I71</f>
        <v>4558.6736000000001</v>
      </c>
      <c r="J77" s="31">
        <f>+'P1'!J71</f>
        <v>4558.6736000000001</v>
      </c>
      <c r="K77" s="31">
        <f>+'P1'!K71</f>
        <v>4558.6736000000001</v>
      </c>
      <c r="L77" s="31">
        <f>+'P1'!L71</f>
        <v>4558.6736000000001</v>
      </c>
      <c r="M77" s="31">
        <f>+'P1'!M71</f>
        <v>4558.6736000000001</v>
      </c>
      <c r="N77" s="31">
        <f>+'P1'!N71</f>
        <v>4558.6736000000001</v>
      </c>
      <c r="O77" s="31">
        <f>+'P1'!O71</f>
        <v>4558.6736000000001</v>
      </c>
      <c r="P77" s="31">
        <f>+'P1'!P71</f>
        <v>4558.6736000000001</v>
      </c>
      <c r="Q77" s="31">
        <f>+'P1'!Q71</f>
        <v>4558.6736000000001</v>
      </c>
      <c r="R77" s="31">
        <f t="shared" si="4"/>
        <v>54704.083200000015</v>
      </c>
    </row>
    <row r="78" spans="1:18" s="25" customFormat="1" x14ac:dyDescent="0.25">
      <c r="A78" s="63">
        <v>3000</v>
      </c>
      <c r="B78" s="55">
        <v>80000</v>
      </c>
      <c r="C78" s="62">
        <v>3821</v>
      </c>
      <c r="D78" s="25" t="s">
        <v>499</v>
      </c>
      <c r="E78" s="80"/>
      <c r="F78" s="31">
        <f>+'P1'!F72+'P2'!F65+'P3'!F60</f>
        <v>8403.4288000000015</v>
      </c>
      <c r="G78" s="31">
        <f>+'P1'!G72+'P2'!G65+'P3'!G60</f>
        <v>8403.4288000000015</v>
      </c>
      <c r="H78" s="31">
        <f>+'P1'!H72+'P2'!H65+'P3'!H60</f>
        <v>8403.4288000000015</v>
      </c>
      <c r="I78" s="31">
        <f>+'P1'!I72+'P2'!I65+'P3'!I60</f>
        <v>8403.4288000000015</v>
      </c>
      <c r="J78" s="31">
        <f>+'P1'!J72+'P2'!J65+'P3'!J60</f>
        <v>8403.4288000000015</v>
      </c>
      <c r="K78" s="31">
        <f>+'P1'!K72+'P2'!K65+'P3'!K60</f>
        <v>8403.4288000000015</v>
      </c>
      <c r="L78" s="31">
        <f>+'P1'!L72+'P2'!L65+'P3'!L60</f>
        <v>8403.4288000000015</v>
      </c>
      <c r="M78" s="31">
        <f>+'P1'!M72+'P2'!M65+'P3'!M60</f>
        <v>8403.4288000000015</v>
      </c>
      <c r="N78" s="31">
        <f>+'P1'!N72+'P2'!N65+'P3'!N60</f>
        <v>8403.4288000000015</v>
      </c>
      <c r="O78" s="31">
        <f>+'P1'!O72+'P2'!O65+'P3'!O60</f>
        <v>8403.4288000000015</v>
      </c>
      <c r="P78" s="31">
        <f>+'P1'!P72+'P2'!P65+'P3'!P60</f>
        <v>8403.4288000000015</v>
      </c>
      <c r="Q78" s="31">
        <f>+'P1'!Q72+'P2'!Q65+'P3'!Q60</f>
        <v>8403.4288000000015</v>
      </c>
      <c r="R78" s="31">
        <f t="shared" si="4"/>
        <v>100841.14559999999</v>
      </c>
    </row>
    <row r="79" spans="1:18" s="25" customFormat="1" x14ac:dyDescent="0.25">
      <c r="A79" s="63">
        <v>3000</v>
      </c>
      <c r="B79" s="55">
        <v>80000</v>
      </c>
      <c r="C79" s="62">
        <v>3922</v>
      </c>
      <c r="D79" s="25" t="s">
        <v>500</v>
      </c>
      <c r="E79" s="80"/>
      <c r="F79" s="31">
        <f>+'P1'!F73+'P2'!F66+'P3'!F61</f>
        <v>1658.7999999999997</v>
      </c>
      <c r="G79" s="31">
        <f>+'P1'!G73+'P2'!G66+'P3'!G61</f>
        <v>1658.7999999999997</v>
      </c>
      <c r="H79" s="31">
        <f>+'P1'!H73+'P2'!H66+'P3'!H61</f>
        <v>1658.7999999999997</v>
      </c>
      <c r="I79" s="31">
        <f>+'P1'!I73+'P2'!I66+'P3'!I61</f>
        <v>1658.7999999999997</v>
      </c>
      <c r="J79" s="31">
        <f>+'P1'!J73+'P2'!J66+'P3'!J61</f>
        <v>1658.7999999999997</v>
      </c>
      <c r="K79" s="31">
        <f>+'P1'!K73+'P2'!K66+'P3'!K61</f>
        <v>1658.7999999999997</v>
      </c>
      <c r="L79" s="31">
        <f>+'P1'!L73+'P2'!L66+'P3'!L61</f>
        <v>1658.7999999999997</v>
      </c>
      <c r="M79" s="31">
        <f>+'P1'!M73+'P2'!M66+'P3'!M61</f>
        <v>1658.7999999999997</v>
      </c>
      <c r="N79" s="31">
        <f>+'P1'!N73+'P2'!N66+'P3'!N61</f>
        <v>1658.7999999999997</v>
      </c>
      <c r="O79" s="31">
        <f>+'P1'!O73+'P2'!O66+'P3'!O61</f>
        <v>1658.7999999999997</v>
      </c>
      <c r="P79" s="31">
        <f>+'P1'!P73+'P2'!P66+'P3'!P61</f>
        <v>1658.7999999999997</v>
      </c>
      <c r="Q79" s="31">
        <f>+'P1'!Q73+'P2'!Q66+'P3'!Q61</f>
        <v>1658.7999999999997</v>
      </c>
      <c r="R79" s="31">
        <f t="shared" si="4"/>
        <v>19905.599999999995</v>
      </c>
    </row>
    <row r="80" spans="1:18" s="25" customFormat="1" x14ac:dyDescent="0.25">
      <c r="A80" s="63">
        <v>3000</v>
      </c>
      <c r="B80" s="55">
        <v>80000</v>
      </c>
      <c r="C80" s="62">
        <v>3923</v>
      </c>
      <c r="D80" s="25" t="s">
        <v>512</v>
      </c>
      <c r="E80" s="80"/>
      <c r="F80" s="31">
        <f>+'P2'!F67+'P3'!F62</f>
        <v>4680</v>
      </c>
      <c r="G80" s="31">
        <f>+'P2'!G67+'P3'!G62</f>
        <v>4680</v>
      </c>
      <c r="H80" s="31">
        <f>+'P2'!H67+'P3'!H62</f>
        <v>4680</v>
      </c>
      <c r="I80" s="31">
        <f>+'P2'!I67+'P3'!I62</f>
        <v>4680</v>
      </c>
      <c r="J80" s="31">
        <f>+'P2'!J67+'P3'!J62</f>
        <v>4680</v>
      </c>
      <c r="K80" s="31">
        <f>+'P2'!K67+'P3'!K62</f>
        <v>4680</v>
      </c>
      <c r="L80" s="31">
        <f>+'P2'!L67+'P3'!L62</f>
        <v>4680</v>
      </c>
      <c r="M80" s="31">
        <f>+'P2'!M67+'P3'!M62</f>
        <v>4680</v>
      </c>
      <c r="N80" s="31">
        <f>+'P2'!N67+'P3'!N62</f>
        <v>4680</v>
      </c>
      <c r="O80" s="31">
        <f>+'P2'!O67+'P3'!O62</f>
        <v>4680</v>
      </c>
      <c r="P80" s="31">
        <f>+'P2'!P67+'P3'!P62</f>
        <v>4680</v>
      </c>
      <c r="Q80" s="31">
        <f>+'P2'!Q67+'P3'!Q62</f>
        <v>4680</v>
      </c>
      <c r="R80" s="31">
        <f t="shared" si="4"/>
        <v>56160</v>
      </c>
    </row>
    <row r="81" spans="1:18" s="25" customFormat="1" x14ac:dyDescent="0.25">
      <c r="A81" s="63">
        <v>3000</v>
      </c>
      <c r="B81" s="55">
        <v>80000</v>
      </c>
      <c r="C81" s="62">
        <v>3961</v>
      </c>
      <c r="D81" s="25" t="s">
        <v>521</v>
      </c>
      <c r="E81" s="80"/>
      <c r="F81" s="31">
        <f>+'P1'!F68+'P2'!F68</f>
        <v>0</v>
      </c>
      <c r="G81" s="31">
        <f>+'P1'!G68+'P2'!G68</f>
        <v>0</v>
      </c>
      <c r="H81" s="31">
        <f>+'P1'!H68+'P2'!H68</f>
        <v>0</v>
      </c>
      <c r="I81" s="31">
        <f>+'P1'!I68+'P2'!I68</f>
        <v>0</v>
      </c>
      <c r="J81" s="31">
        <f>+'P1'!J68+'P2'!J68</f>
        <v>0</v>
      </c>
      <c r="K81" s="31">
        <f>+'P1'!K68+'P2'!K68</f>
        <v>0</v>
      </c>
      <c r="L81" s="31">
        <f>+'P1'!L68+'P2'!L68</f>
        <v>0</v>
      </c>
      <c r="M81" s="31">
        <f>+'P1'!M68+'P2'!M68</f>
        <v>0</v>
      </c>
      <c r="N81" s="31">
        <f>+'P1'!N68+'P2'!N68</f>
        <v>0</v>
      </c>
      <c r="O81" s="31">
        <f>+'P1'!O68+'P2'!O68</f>
        <v>0</v>
      </c>
      <c r="P81" s="31">
        <f>+'P1'!P68+'P2'!P68</f>
        <v>0</v>
      </c>
      <c r="Q81" s="31">
        <f>+'P1'!Q68+'P2'!Q68</f>
        <v>0</v>
      </c>
      <c r="R81" s="31">
        <f t="shared" si="4"/>
        <v>0</v>
      </c>
    </row>
    <row r="82" spans="1:18" s="25" customFormat="1" x14ac:dyDescent="0.25">
      <c r="A82" s="63">
        <v>1000</v>
      </c>
      <c r="B82" s="55">
        <v>80000</v>
      </c>
      <c r="C82" s="62">
        <v>3981</v>
      </c>
      <c r="D82" s="25" t="s">
        <v>501</v>
      </c>
      <c r="E82" s="82"/>
      <c r="F82" s="31">
        <f>+'P1'!F74+'P2'!F69+'P3'!F63</f>
        <v>24447.71</v>
      </c>
      <c r="G82" s="31">
        <f>+'P1'!G74+'P2'!G69+'P3'!G63</f>
        <v>23806.53</v>
      </c>
      <c r="H82" s="31">
        <f>+'P1'!H74+'P2'!H69+'P3'!H63</f>
        <v>23553.8</v>
      </c>
      <c r="I82" s="31">
        <f>+'P1'!I74+'P2'!I69+'P3'!I63</f>
        <v>23778.7</v>
      </c>
      <c r="J82" s="31">
        <f>+'P1'!J74+'P2'!J69+'P3'!J63</f>
        <v>23730.97</v>
      </c>
      <c r="K82" s="31">
        <f>+'P1'!K74+'P2'!K69+'P3'!K63</f>
        <v>23388.17</v>
      </c>
      <c r="L82" s="31">
        <f>+'P1'!L74+'P2'!L69+'P3'!L63</f>
        <v>24447.71</v>
      </c>
      <c r="M82" s="31">
        <f>+'P1'!M74+'P2'!M69+'P3'!M63</f>
        <v>23806.53</v>
      </c>
      <c r="N82" s="31">
        <f>+'P1'!N74+'P2'!N69+'P3'!N63</f>
        <v>23553.8</v>
      </c>
      <c r="O82" s="31">
        <f>+'P1'!O74+'P2'!O69+'P3'!O63</f>
        <v>23778.7</v>
      </c>
      <c r="P82" s="31">
        <f>+'P1'!P74+'P2'!P69+'P3'!P63</f>
        <v>23730.97</v>
      </c>
      <c r="Q82" s="31">
        <f>+'P1'!Q74+'P2'!Q69+'P3'!Q63</f>
        <v>71881.11</v>
      </c>
      <c r="R82" s="31">
        <f>SUM(F82:Q82)</f>
        <v>333904.7</v>
      </c>
    </row>
    <row r="83" spans="1:18" s="25" customFormat="1" x14ac:dyDescent="0.25">
      <c r="A83" s="63">
        <v>3000</v>
      </c>
      <c r="B83" s="55">
        <v>80000</v>
      </c>
      <c r="C83" s="62">
        <v>3991</v>
      </c>
      <c r="D83" s="25" t="s">
        <v>511</v>
      </c>
      <c r="E83" s="80"/>
      <c r="F83" s="31">
        <f>+'P3'!F64</f>
        <v>48744.113599999997</v>
      </c>
      <c r="G83" s="31">
        <f>+'P3'!G64</f>
        <v>48744.113599999997</v>
      </c>
      <c r="H83" s="31">
        <f>+'P3'!H64</f>
        <v>48744.113599999997</v>
      </c>
      <c r="I83" s="31">
        <f>+'P3'!I64</f>
        <v>48744.113599999997</v>
      </c>
      <c r="J83" s="31">
        <f>+'P3'!J64</f>
        <v>48744.113599999997</v>
      </c>
      <c r="K83" s="31">
        <f>+'P3'!K64</f>
        <v>48744.113599999997</v>
      </c>
      <c r="L83" s="31">
        <f>+'P3'!L64</f>
        <v>48744.113599999997</v>
      </c>
      <c r="M83" s="31">
        <f>+'P3'!M64</f>
        <v>48744.113599999997</v>
      </c>
      <c r="N83" s="31">
        <f>+'P3'!N64</f>
        <v>48744.113599999997</v>
      </c>
      <c r="O83" s="31">
        <f>+'P3'!O64</f>
        <v>48744.113599999997</v>
      </c>
      <c r="P83" s="31">
        <f>+'P3'!P64</f>
        <v>48744.113599999997</v>
      </c>
      <c r="Q83" s="31">
        <f>+'P3'!Q64</f>
        <v>48744.113599999997</v>
      </c>
      <c r="R83" s="31">
        <f>SUM(F83:Q83)</f>
        <v>584929.36319999991</v>
      </c>
    </row>
    <row r="84" spans="1:18" s="72" customFormat="1" x14ac:dyDescent="0.25">
      <c r="A84" s="67" t="s">
        <v>216</v>
      </c>
      <c r="B84" s="68"/>
      <c r="C84" s="68"/>
      <c r="D84" s="69"/>
      <c r="E84" s="69"/>
      <c r="F84" s="70">
        <f>SUM(F57:F83)</f>
        <v>454067.55433333333</v>
      </c>
      <c r="G84" s="70">
        <f t="shared" ref="G84:R84" si="5">SUM(G57:G83)</f>
        <v>453426.37433333328</v>
      </c>
      <c r="H84" s="70">
        <f t="shared" si="5"/>
        <v>453173.6443333333</v>
      </c>
      <c r="I84" s="70">
        <f t="shared" si="5"/>
        <v>453398.54433333332</v>
      </c>
      <c r="J84" s="70">
        <f t="shared" si="5"/>
        <v>453350.81433333334</v>
      </c>
      <c r="K84" s="70">
        <f t="shared" si="5"/>
        <v>453008.0143333333</v>
      </c>
      <c r="L84" s="70">
        <f t="shared" si="5"/>
        <v>454067.55433333333</v>
      </c>
      <c r="M84" s="70">
        <f t="shared" si="5"/>
        <v>453426.37433333328</v>
      </c>
      <c r="N84" s="70">
        <f t="shared" si="5"/>
        <v>453173.6443333333</v>
      </c>
      <c r="O84" s="70">
        <f t="shared" si="5"/>
        <v>453398.54433333332</v>
      </c>
      <c r="P84" s="70">
        <f t="shared" si="5"/>
        <v>453350.81433333334</v>
      </c>
      <c r="Q84" s="70">
        <f t="shared" si="5"/>
        <v>501500.9543333333</v>
      </c>
      <c r="R84" s="70">
        <f t="shared" si="5"/>
        <v>5489342.8320000004</v>
      </c>
    </row>
    <row r="85" spans="1:18" s="25" customFormat="1" x14ac:dyDescent="0.25">
      <c r="A85" s="64"/>
      <c r="B85" s="60"/>
      <c r="C85" s="60"/>
      <c r="D85" s="34"/>
      <c r="E85" s="34"/>
      <c r="F85" s="31"/>
      <c r="G85" s="31"/>
      <c r="H85" s="31"/>
      <c r="I85" s="31"/>
      <c r="J85" s="31"/>
      <c r="K85" s="31"/>
      <c r="L85" s="31"/>
      <c r="M85" s="31"/>
      <c r="N85" s="31"/>
      <c r="O85" s="31"/>
      <c r="P85" s="31"/>
      <c r="Q85" s="31"/>
      <c r="R85" s="31"/>
    </row>
    <row r="86" spans="1:18" s="25" customFormat="1" x14ac:dyDescent="0.25">
      <c r="A86" s="63">
        <v>5000</v>
      </c>
      <c r="B86" s="55">
        <v>80000</v>
      </c>
      <c r="C86" s="62">
        <v>5151</v>
      </c>
      <c r="D86" s="28" t="s">
        <v>503</v>
      </c>
      <c r="E86" s="80"/>
      <c r="F86" s="31">
        <f>+'P1'!F77</f>
        <v>17333.68</v>
      </c>
      <c r="G86" s="31">
        <f>+'P1'!G77</f>
        <v>17333.68</v>
      </c>
      <c r="H86" s="31">
        <f>+'P1'!H77</f>
        <v>17333.68</v>
      </c>
      <c r="I86" s="31">
        <f>+'P1'!I77</f>
        <v>17333.68</v>
      </c>
      <c r="J86" s="31">
        <f>+'P1'!J77</f>
        <v>17333.68</v>
      </c>
      <c r="K86" s="31">
        <f>+'P1'!K77</f>
        <v>17333.68</v>
      </c>
      <c r="L86" s="31">
        <f>+'P1'!L77</f>
        <v>17333.68</v>
      </c>
      <c r="M86" s="31">
        <f>+'P1'!M77</f>
        <v>17333.68</v>
      </c>
      <c r="N86" s="31">
        <f>+'P1'!N77</f>
        <v>17333.68</v>
      </c>
      <c r="O86" s="31">
        <f>+'P1'!O77</f>
        <v>17333.68</v>
      </c>
      <c r="P86" s="31">
        <f>+'P1'!P77</f>
        <v>17333.68</v>
      </c>
      <c r="Q86" s="31">
        <f>+'P1'!Q77</f>
        <v>17333.68</v>
      </c>
      <c r="R86" s="31">
        <f>SUM(F86:Q86)</f>
        <v>208004.15999999995</v>
      </c>
    </row>
    <row r="87" spans="1:18" s="72" customFormat="1" x14ac:dyDescent="0.25">
      <c r="A87" s="67" t="s">
        <v>215</v>
      </c>
      <c r="B87" s="68"/>
      <c r="C87" s="68"/>
      <c r="D87" s="69"/>
      <c r="E87" s="69"/>
      <c r="F87" s="70">
        <f t="shared" ref="F87:R87" si="6">SUM(F86:F86)</f>
        <v>17333.68</v>
      </c>
      <c r="G87" s="70">
        <f t="shared" si="6"/>
        <v>17333.68</v>
      </c>
      <c r="H87" s="70">
        <f t="shared" si="6"/>
        <v>17333.68</v>
      </c>
      <c r="I87" s="70">
        <f t="shared" si="6"/>
        <v>17333.68</v>
      </c>
      <c r="J87" s="70">
        <f t="shared" si="6"/>
        <v>17333.68</v>
      </c>
      <c r="K87" s="70">
        <f t="shared" si="6"/>
        <v>17333.68</v>
      </c>
      <c r="L87" s="70">
        <f t="shared" si="6"/>
        <v>17333.68</v>
      </c>
      <c r="M87" s="70">
        <f t="shared" si="6"/>
        <v>17333.68</v>
      </c>
      <c r="N87" s="70">
        <f t="shared" si="6"/>
        <v>17333.68</v>
      </c>
      <c r="O87" s="70">
        <f t="shared" si="6"/>
        <v>17333.68</v>
      </c>
      <c r="P87" s="70">
        <f t="shared" si="6"/>
        <v>17333.68</v>
      </c>
      <c r="Q87" s="70">
        <f t="shared" si="6"/>
        <v>17333.68</v>
      </c>
      <c r="R87" s="70">
        <f t="shared" si="6"/>
        <v>208004.15999999995</v>
      </c>
    </row>
    <row r="88" spans="1:18" s="25" customFormat="1" x14ac:dyDescent="0.25">
      <c r="A88" s="64"/>
      <c r="B88" s="60"/>
      <c r="C88" s="60"/>
      <c r="D88" s="34"/>
      <c r="E88" s="34"/>
      <c r="F88" s="31"/>
      <c r="G88" s="31"/>
      <c r="H88" s="31"/>
      <c r="I88" s="31"/>
      <c r="J88" s="31"/>
      <c r="K88" s="31"/>
      <c r="L88" s="31"/>
      <c r="M88" s="31"/>
      <c r="N88" s="31"/>
      <c r="O88" s="31"/>
      <c r="P88" s="31"/>
      <c r="Q88" s="31"/>
      <c r="R88" s="31"/>
    </row>
    <row r="89" spans="1:18" s="25" customFormat="1" x14ac:dyDescent="0.25">
      <c r="A89" s="63">
        <v>7000</v>
      </c>
      <c r="B89" s="55">
        <v>80000</v>
      </c>
      <c r="C89" s="62">
        <v>7922</v>
      </c>
      <c r="D89" s="25" t="s">
        <v>523</v>
      </c>
      <c r="E89" s="80"/>
      <c r="F89" s="31">
        <f>+'P2'!F72</f>
        <v>48031.25</v>
      </c>
      <c r="G89" s="31">
        <f>+'P2'!G72</f>
        <v>48031.25</v>
      </c>
      <c r="H89" s="31">
        <f>+'P2'!H72</f>
        <v>48031.25</v>
      </c>
      <c r="I89" s="31">
        <f>+'P2'!I72</f>
        <v>48031.25</v>
      </c>
      <c r="J89" s="31">
        <f>+'P2'!J72</f>
        <v>48031.25</v>
      </c>
      <c r="K89" s="31">
        <f>+'P2'!K72</f>
        <v>48031.25</v>
      </c>
      <c r="L89" s="31">
        <f>+'P2'!L72</f>
        <v>48031.25</v>
      </c>
      <c r="M89" s="31">
        <f>+'P2'!M72</f>
        <v>48031.25</v>
      </c>
      <c r="N89" s="31">
        <f>+'P2'!N72</f>
        <v>48031.25</v>
      </c>
      <c r="O89" s="31">
        <f>+'P2'!O72</f>
        <v>48031.25</v>
      </c>
      <c r="P89" s="31">
        <f>+'P2'!P72</f>
        <v>48031.25</v>
      </c>
      <c r="Q89" s="31">
        <f>+'P2'!Q72</f>
        <v>48031.25</v>
      </c>
      <c r="R89" s="31">
        <f>SUM(F89:Q89)</f>
        <v>576375</v>
      </c>
    </row>
    <row r="90" spans="1:18" s="72" customFormat="1" x14ac:dyDescent="0.25">
      <c r="A90" s="67" t="s">
        <v>214</v>
      </c>
      <c r="B90" s="68"/>
      <c r="C90" s="68"/>
      <c r="D90" s="69"/>
      <c r="E90" s="69"/>
      <c r="F90" s="70">
        <f t="shared" ref="F90:R90" si="7">SUM(F89:F89)</f>
        <v>48031.25</v>
      </c>
      <c r="G90" s="70">
        <f t="shared" si="7"/>
        <v>48031.25</v>
      </c>
      <c r="H90" s="70">
        <f t="shared" si="7"/>
        <v>48031.25</v>
      </c>
      <c r="I90" s="70">
        <f t="shared" si="7"/>
        <v>48031.25</v>
      </c>
      <c r="J90" s="70">
        <f t="shared" si="7"/>
        <v>48031.25</v>
      </c>
      <c r="K90" s="70">
        <f t="shared" si="7"/>
        <v>48031.25</v>
      </c>
      <c r="L90" s="70">
        <f t="shared" si="7"/>
        <v>48031.25</v>
      </c>
      <c r="M90" s="70">
        <f t="shared" si="7"/>
        <v>48031.25</v>
      </c>
      <c r="N90" s="70">
        <f t="shared" si="7"/>
        <v>48031.25</v>
      </c>
      <c r="O90" s="70">
        <f t="shared" si="7"/>
        <v>48031.25</v>
      </c>
      <c r="P90" s="70">
        <f t="shared" si="7"/>
        <v>48031.25</v>
      </c>
      <c r="Q90" s="70">
        <f t="shared" si="7"/>
        <v>48031.25</v>
      </c>
      <c r="R90" s="70">
        <f t="shared" si="7"/>
        <v>576375</v>
      </c>
    </row>
    <row r="91" spans="1:18" s="25" customFormat="1" x14ac:dyDescent="0.25">
      <c r="A91" s="64"/>
      <c r="B91" s="60"/>
      <c r="C91" s="60"/>
      <c r="D91" s="34"/>
      <c r="E91" s="34"/>
      <c r="F91" s="31"/>
      <c r="G91" s="31"/>
      <c r="H91" s="31"/>
      <c r="I91" s="31"/>
      <c r="J91" s="31"/>
      <c r="K91" s="31"/>
      <c r="L91" s="31"/>
      <c r="M91" s="31"/>
      <c r="N91" s="31"/>
      <c r="O91" s="31"/>
      <c r="P91" s="31"/>
      <c r="Q91" s="31"/>
      <c r="R91" s="31"/>
    </row>
    <row r="92" spans="1:18" s="77" customFormat="1" x14ac:dyDescent="0.25">
      <c r="A92" s="73" t="s">
        <v>213</v>
      </c>
      <c r="B92" s="74"/>
      <c r="C92" s="74"/>
      <c r="D92" s="75"/>
      <c r="E92" s="75"/>
      <c r="F92" s="76">
        <f t="shared" ref="F92:R92" si="8">+F34+F55+F84+F87+F90</f>
        <v>2861303.5994666666</v>
      </c>
      <c r="G92" s="76">
        <f t="shared" si="8"/>
        <v>2828603.7994666663</v>
      </c>
      <c r="H92" s="76">
        <f t="shared" si="8"/>
        <v>2815713.3394666663</v>
      </c>
      <c r="I92" s="76">
        <f t="shared" si="8"/>
        <v>2867014.9994666665</v>
      </c>
      <c r="J92" s="76">
        <f t="shared" si="8"/>
        <v>2864581.8894666662</v>
      </c>
      <c r="K92" s="76">
        <f t="shared" si="8"/>
        <v>2825543.9194666664</v>
      </c>
      <c r="L92" s="76">
        <f t="shared" si="8"/>
        <v>2861303.5994666666</v>
      </c>
      <c r="M92" s="76">
        <f t="shared" si="8"/>
        <v>2828603.7994666663</v>
      </c>
      <c r="N92" s="76">
        <f t="shared" si="8"/>
        <v>2815713.3394666663</v>
      </c>
      <c r="O92" s="76">
        <f t="shared" si="8"/>
        <v>2827182.8294666661</v>
      </c>
      <c r="P92" s="76">
        <f t="shared" si="8"/>
        <v>2824749.7194666667</v>
      </c>
      <c r="Q92" s="76">
        <f t="shared" si="8"/>
        <v>5641029.3394666687</v>
      </c>
      <c r="R92" s="76">
        <f t="shared" si="8"/>
        <v>36861344.173599996</v>
      </c>
    </row>
  </sheetData>
  <mergeCells count="14">
    <mergeCell ref="A7:G7"/>
    <mergeCell ref="C6:G6"/>
    <mergeCell ref="C5:G5"/>
    <mergeCell ref="C1:Q1"/>
    <mergeCell ref="A2:B3"/>
    <mergeCell ref="C2:G3"/>
    <mergeCell ref="H2:H3"/>
    <mergeCell ref="C4:G4"/>
    <mergeCell ref="F9:Q9"/>
    <mergeCell ref="A9:A10"/>
    <mergeCell ref="B9:B10"/>
    <mergeCell ref="C9:C10"/>
    <mergeCell ref="D9:D10"/>
    <mergeCell ref="E9:E10"/>
  </mergeCells>
  <pageMargins left="0.70866141732283505" right="0.70866141732283505" top="0.74803149606299202" bottom="0.74803149606299202" header="0.31496062992126" footer="0.31496062992126"/>
  <pageSetup scale="37" orientation="landscape"/>
  <headerFooter alignWithMargins="0"/>
  <ignoredErrors>
    <ignoredError sqref="C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80"/>
  <sheetViews>
    <sheetView showGridLines="0" zoomScale="60" zoomScaleNormal="60" zoomScalePageLayoutView="130" workbookViewId="0">
      <selection sqref="A1:B1"/>
    </sheetView>
  </sheetViews>
  <sheetFormatPr baseColWidth="10" defaultColWidth="9.140625" defaultRowHeight="15" x14ac:dyDescent="0.25"/>
  <cols>
    <col min="1" max="1" width="19.42578125" style="1" customWidth="1"/>
    <col min="2" max="4" width="25.7109375" style="1" customWidth="1"/>
    <col min="5" max="5" width="44.7109375" style="1" bestFit="1" customWidth="1"/>
    <col min="6" max="12" width="25.7109375" style="1" customWidth="1"/>
    <col min="13" max="17" width="9.140625" style="1"/>
    <col min="18" max="18" width="15.7109375" style="1" bestFit="1" customWidth="1"/>
    <col min="19" max="123" width="9.140625" style="27"/>
    <col min="124" max="16384" width="9.140625" style="1"/>
  </cols>
  <sheetData>
    <row r="1" spans="1:123" s="8" customFormat="1" ht="39.950000000000003" customHeight="1" x14ac:dyDescent="0.25">
      <c r="A1" s="152" t="s">
        <v>18</v>
      </c>
      <c r="B1" s="152"/>
      <c r="C1" s="155" t="s">
        <v>49</v>
      </c>
      <c r="D1" s="155"/>
      <c r="E1" s="155"/>
      <c r="F1" s="155"/>
      <c r="G1" s="151"/>
      <c r="H1" s="151"/>
      <c r="I1" s="151"/>
      <c r="J1" s="151"/>
      <c r="K1" s="151"/>
      <c r="L1" s="151"/>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row>
    <row r="2" spans="1:123" s="8" customFormat="1" ht="39.950000000000003" customHeight="1" x14ac:dyDescent="0.25">
      <c r="A2" s="152" t="s">
        <v>139</v>
      </c>
      <c r="B2" s="152"/>
      <c r="C2" s="155" t="s">
        <v>65</v>
      </c>
      <c r="D2" s="155"/>
      <c r="E2" s="155"/>
      <c r="F2" s="155"/>
      <c r="G2" s="151"/>
      <c r="H2" s="151"/>
      <c r="I2" s="151"/>
      <c r="J2" s="151"/>
      <c r="K2" s="151"/>
      <c r="L2" s="151"/>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row>
    <row r="3" spans="1:123" s="8" customFormat="1" ht="39.950000000000003" customHeight="1" x14ac:dyDescent="0.25">
      <c r="A3" s="152" t="s">
        <v>190</v>
      </c>
      <c r="B3" s="152"/>
      <c r="C3" s="155" t="s">
        <v>131</v>
      </c>
      <c r="D3" s="155"/>
      <c r="E3" s="155"/>
      <c r="F3" s="155"/>
      <c r="G3" s="151"/>
      <c r="H3" s="151"/>
      <c r="I3" s="151"/>
      <c r="J3" s="151"/>
      <c r="K3" s="151"/>
      <c r="L3" s="151"/>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row>
    <row r="4" spans="1:123" s="8" customFormat="1" ht="39.950000000000003" customHeight="1" x14ac:dyDescent="0.25">
      <c r="A4" s="149" t="s">
        <v>203</v>
      </c>
      <c r="B4" s="149"/>
      <c r="C4" s="149"/>
      <c r="D4" s="149"/>
      <c r="E4" s="149"/>
      <c r="F4" s="12">
        <f>SUM(L9:L12)</f>
        <v>9805094.9791999999</v>
      </c>
      <c r="G4" s="151"/>
      <c r="H4" s="151"/>
      <c r="I4" s="151"/>
      <c r="J4" s="151"/>
      <c r="K4" s="151"/>
      <c r="L4" s="151"/>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row>
    <row r="5" spans="1:123" x14ac:dyDescent="0.25">
      <c r="A5" s="154"/>
      <c r="B5" s="150" t="s">
        <v>0</v>
      </c>
      <c r="C5" s="153" t="s">
        <v>1</v>
      </c>
      <c r="D5" s="153"/>
      <c r="E5" s="153"/>
      <c r="F5" s="153"/>
      <c r="G5" s="153"/>
      <c r="H5" s="153"/>
      <c r="I5" s="153"/>
      <c r="J5" s="150" t="s">
        <v>9</v>
      </c>
      <c r="K5" s="150" t="s">
        <v>10</v>
      </c>
      <c r="L5" s="150" t="s">
        <v>142</v>
      </c>
    </row>
    <row r="6" spans="1:123" x14ac:dyDescent="0.25">
      <c r="A6" s="154"/>
      <c r="B6" s="150"/>
      <c r="C6" s="5" t="s">
        <v>2</v>
      </c>
      <c r="D6" s="5" t="s">
        <v>3</v>
      </c>
      <c r="E6" s="5" t="s">
        <v>4</v>
      </c>
      <c r="F6" s="5" t="s">
        <v>5</v>
      </c>
      <c r="G6" s="5" t="s">
        <v>6</v>
      </c>
      <c r="H6" s="5" t="s">
        <v>7</v>
      </c>
      <c r="I6" s="5" t="s">
        <v>8</v>
      </c>
      <c r="J6" s="150"/>
      <c r="K6" s="150"/>
      <c r="L6" s="150"/>
    </row>
    <row r="7" spans="1:123" ht="36.75" customHeight="1" x14ac:dyDescent="0.25">
      <c r="A7" s="13" t="s">
        <v>11</v>
      </c>
      <c r="B7" s="2" t="s">
        <v>423</v>
      </c>
      <c r="C7" s="2" t="s">
        <v>424</v>
      </c>
      <c r="D7" s="2" t="s">
        <v>447</v>
      </c>
      <c r="E7" s="2" t="s">
        <v>223</v>
      </c>
      <c r="F7" s="2" t="s">
        <v>432</v>
      </c>
      <c r="G7" s="41">
        <v>6</v>
      </c>
      <c r="H7" s="41">
        <v>1</v>
      </c>
      <c r="I7" s="2" t="s">
        <v>24</v>
      </c>
      <c r="J7" s="42" t="s">
        <v>262</v>
      </c>
      <c r="K7" s="42" t="s">
        <v>263</v>
      </c>
      <c r="L7" s="2" t="s">
        <v>140</v>
      </c>
    </row>
    <row r="8" spans="1:123" ht="36.75" customHeight="1" x14ac:dyDescent="0.25">
      <c r="A8" s="13" t="s">
        <v>12</v>
      </c>
      <c r="B8" s="2" t="s">
        <v>429</v>
      </c>
      <c r="C8" s="2" t="s">
        <v>430</v>
      </c>
      <c r="D8" s="2" t="s">
        <v>431</v>
      </c>
      <c r="E8" s="2" t="s">
        <v>223</v>
      </c>
      <c r="F8" s="2" t="s">
        <v>432</v>
      </c>
      <c r="G8" s="41">
        <v>6</v>
      </c>
      <c r="H8" s="41">
        <v>1</v>
      </c>
      <c r="I8" s="2" t="s">
        <v>23</v>
      </c>
      <c r="J8" s="2" t="s">
        <v>433</v>
      </c>
      <c r="K8" s="2" t="s">
        <v>434</v>
      </c>
      <c r="L8" s="2" t="s">
        <v>140</v>
      </c>
    </row>
    <row r="9" spans="1:123" ht="36.75" customHeight="1" x14ac:dyDescent="0.25">
      <c r="A9" s="15" t="s">
        <v>13</v>
      </c>
      <c r="B9" s="3" t="str">
        <f>'P1-C1'!B4</f>
        <v>Disminuidos los tiempos de trámites que ofrece la Secretaría de Desarrollo Urbano en el municipio de Aguascalientes</v>
      </c>
      <c r="C9" s="3" t="str">
        <f>'P1-C1'!C4</f>
        <v>Tiempo promedio de trámites que ofrece la Secretaría de Desarrollo Urbano en el municipio de Aguascalientes</v>
      </c>
      <c r="D9" s="3" t="str">
        <f>'P1-C1'!D4</f>
        <v>Promedio de los días de los trámites sedum / Promedio de los días establecidos para su cumplimiento de los trámites SEDUM</v>
      </c>
      <c r="E9" s="3" t="str">
        <f>'P1-C1'!E4</f>
        <v>Porcentaje de días</v>
      </c>
      <c r="F9" s="3" t="str">
        <f>'P1-C1'!F4</f>
        <v>Trimestral</v>
      </c>
      <c r="G9" s="3">
        <f>'P1-C1'!G4</f>
        <v>6</v>
      </c>
      <c r="H9" s="3">
        <f>'P1-C1'!H4</f>
        <v>6</v>
      </c>
      <c r="I9" s="3" t="str">
        <f>'P1-C1'!I4</f>
        <v>Eficiencia</v>
      </c>
      <c r="J9" s="3" t="str">
        <f>'P1-C1'!J4</f>
        <v xml:space="preserve">Auditoria de Calidad de los tiempos de atención de los procesos certificados en el Sistema de Calidad de la Secretaría. </v>
      </c>
      <c r="K9" s="3" t="str">
        <f>'P1-C1'!K4</f>
        <v xml:space="preserve">Los procesos operativos certificados en el Sistema de Calidad de la secretaria cuenten con mecanismos de medición de los tiempos de atención. </v>
      </c>
      <c r="L9" s="16">
        <f>+'P1-C1'!L4</f>
        <v>4256829.4400000004</v>
      </c>
    </row>
    <row r="10" spans="1:123" ht="36.75" customHeight="1" x14ac:dyDescent="0.25">
      <c r="A10" s="15" t="s">
        <v>14</v>
      </c>
      <c r="B10" s="3" t="str">
        <f>'P1-C2'!B4</f>
        <v>Expedidos y aplicadas las normas y especificaciones
técnicas complementarias de urbanización y
edificación para el debido cumplimiento en lo relativo
a la ejecución de las obras de urbanización y la
prestación de servicios en subdivisiones,
fraccionamientos, condominios y desarrollos
especiales; así como de las construcciones;</v>
      </c>
      <c r="C10" s="4" t="str">
        <f>'P1-C2'!C4</f>
        <v>Porcentaje de Avance de integración de compendio jurídico de la normatividad aplicada en matería del desarrollo urbano</v>
      </c>
      <c r="D10" s="4" t="str">
        <f>'P1-C2'!D4</f>
        <v>(Avance registrado del trimestre / Avance programado del trimestre)*100</v>
      </c>
      <c r="E10" s="4" t="str">
        <f>'P1-C2'!E4</f>
        <v>Porcentaje de avance</v>
      </c>
      <c r="F10" s="4" t="str">
        <f>'P1-C2'!F4</f>
        <v>Trimestral</v>
      </c>
      <c r="G10" s="4" t="str">
        <f>'P1-C2'!G4</f>
        <v>100</v>
      </c>
      <c r="H10" s="4" t="str">
        <f>'P1-C2'!H4</f>
        <v>100</v>
      </c>
      <c r="I10" s="4" t="str">
        <f>'P1-C2'!I4</f>
        <v>Eficiencia</v>
      </c>
      <c r="J10" s="4" t="str">
        <f>'P1-C2'!J4</f>
        <v>Compendio jurídico públicado</v>
      </c>
      <c r="K10" s="4" t="str">
        <f>'P1-C2'!K4</f>
        <v xml:space="preserve">Falta de instrumentos jurídicos en el ámbito municipal, estatal y federal no publicados por parte de las instancias correspondientes. </v>
      </c>
      <c r="L10" s="9">
        <f>'P1-C2'!L4</f>
        <v>2099342.0496</v>
      </c>
    </row>
    <row r="11" spans="1:123" ht="36.75" customHeight="1" x14ac:dyDescent="0.25">
      <c r="A11" s="15" t="s">
        <v>15</v>
      </c>
      <c r="B11" s="3" t="str">
        <f>'P1-C3'!B4</f>
        <v>Adquiridos, administrados y abastecidos los recursos materiales necesarios para el desarrollo de las funciones de la Secretaría de Desarrollo Urbano</v>
      </c>
      <c r="C11" s="4" t="str">
        <f>'P1-C3'!C4</f>
        <v>Porcentaje de avance de elaborar el presupuesto de la dependencia</v>
      </c>
      <c r="D11" s="4" t="str">
        <f>'P1-C3'!D4</f>
        <v>(Avance registrado del año / Avance programado del año)*100</v>
      </c>
      <c r="E11" s="4" t="str">
        <f>'P1-C3'!E4</f>
        <v>Porcentaje</v>
      </c>
      <c r="F11" s="4" t="str">
        <f>'P1-C3'!F4</f>
        <v>Anual</v>
      </c>
      <c r="G11" s="4">
        <f>'P1-C3'!G4</f>
        <v>100</v>
      </c>
      <c r="H11" s="4">
        <f>'P1-C3'!H4</f>
        <v>100</v>
      </c>
      <c r="I11" s="4" t="str">
        <f>'P1-C3'!I4</f>
        <v>Eficiencia</v>
      </c>
      <c r="J11" s="4" t="str">
        <f>'P1-C3'!J4</f>
        <v>Sistema</v>
      </c>
      <c r="K11" s="4" t="str">
        <f>'P1-C3'!K4</f>
        <v xml:space="preserve">No sean asignados por parte de la Secretaría de Finanzas y la Secretaría de Administración los recursos financieros, humanos y materiales en tiempo y forma según lo programado y planeado. </v>
      </c>
      <c r="L11" s="9">
        <f>'P1-C3'!L4</f>
        <v>2101442.1231999998</v>
      </c>
    </row>
    <row r="12" spans="1:123" ht="36.75" customHeight="1" x14ac:dyDescent="0.25">
      <c r="A12" s="15" t="s">
        <v>16</v>
      </c>
      <c r="B12" s="3" t="str">
        <f>'P1-C4'!B4</f>
        <v>Disminuidos los tiempos de Atención de los reportes ciudadanos realizados a la Secretaría de Desarrollo Urbano</v>
      </c>
      <c r="C12" s="4" t="str">
        <f>'P1-C4'!C4</f>
        <v xml:space="preserve">Promedio de tiempo de atención de los reportes ciudadanos. </v>
      </c>
      <c r="D12" s="4" t="str">
        <f>'P1-C4'!D4</f>
        <v>Fecha de respuesta de petición en SIAC / Fecha de solicitud en SIAC</v>
      </c>
      <c r="E12" s="4" t="str">
        <f>'P1-C4'!E4</f>
        <v>Días</v>
      </c>
      <c r="F12" s="4" t="str">
        <f>'P1-C4'!F4</f>
        <v>Mensual</v>
      </c>
      <c r="G12" s="4">
        <f>'P1-C4'!G4</f>
        <v>26</v>
      </c>
      <c r="H12" s="4">
        <f>'P1-C4'!H4</f>
        <v>15</v>
      </c>
      <c r="I12" s="4" t="str">
        <f>'P1-C4'!I4</f>
        <v>Eficiencia</v>
      </c>
      <c r="J12" s="4" t="str">
        <f>'P1-C4'!J4</f>
        <v>Expediente de petición en SIAC</v>
      </c>
      <c r="K12" s="4" t="str">
        <f>'P1-C4'!K4</f>
        <v xml:space="preserve">Contar con los recursos humanos y materiales para la supervisión, verificación y notificación de los reportes ciudadanos. </v>
      </c>
      <c r="L12" s="9">
        <f>'P1-C4'!L4</f>
        <v>1347481.3663999999</v>
      </c>
    </row>
    <row r="14" spans="1:123" s="25" customFormat="1" x14ac:dyDescent="0.25">
      <c r="A14" s="125" t="s">
        <v>141</v>
      </c>
      <c r="B14" s="126" t="s">
        <v>192</v>
      </c>
      <c r="C14" s="127" t="s">
        <v>172</v>
      </c>
      <c r="D14" s="127" t="s">
        <v>173</v>
      </c>
      <c r="E14" s="127" t="s">
        <v>193</v>
      </c>
      <c r="F14" s="124" t="s">
        <v>174</v>
      </c>
      <c r="G14" s="124"/>
      <c r="H14" s="124"/>
      <c r="I14" s="124"/>
      <c r="J14" s="124"/>
      <c r="K14" s="124"/>
      <c r="L14" s="124"/>
      <c r="M14" s="124"/>
      <c r="N14" s="124"/>
      <c r="O14" s="124"/>
      <c r="P14" s="124"/>
      <c r="Q14" s="124"/>
      <c r="R14" s="79" t="s">
        <v>143</v>
      </c>
    </row>
    <row r="15" spans="1:123" s="25" customFormat="1" x14ac:dyDescent="0.25">
      <c r="A15" s="125"/>
      <c r="B15" s="126"/>
      <c r="C15" s="127"/>
      <c r="D15" s="127"/>
      <c r="E15" s="127"/>
      <c r="F15" s="53" t="s">
        <v>178</v>
      </c>
      <c r="G15" s="53" t="s">
        <v>179</v>
      </c>
      <c r="H15" s="53" t="s">
        <v>180</v>
      </c>
      <c r="I15" s="53" t="s">
        <v>181</v>
      </c>
      <c r="J15" s="53" t="s">
        <v>182</v>
      </c>
      <c r="K15" s="53" t="s">
        <v>183</v>
      </c>
      <c r="L15" s="53" t="s">
        <v>184</v>
      </c>
      <c r="M15" s="53" t="s">
        <v>185</v>
      </c>
      <c r="N15" s="53" t="s">
        <v>186</v>
      </c>
      <c r="O15" s="53" t="s">
        <v>187</v>
      </c>
      <c r="P15" s="53" t="s">
        <v>188</v>
      </c>
      <c r="Q15" s="53" t="s">
        <v>189</v>
      </c>
      <c r="R15" s="79"/>
    </row>
    <row r="16" spans="1:123" s="25" customFormat="1" x14ac:dyDescent="0.25">
      <c r="A16" s="63">
        <v>1000</v>
      </c>
      <c r="B16" s="55">
        <v>80000</v>
      </c>
      <c r="C16" s="62">
        <v>1131</v>
      </c>
      <c r="D16" s="25" t="s">
        <v>450</v>
      </c>
      <c r="E16" s="80" t="s">
        <v>534</v>
      </c>
      <c r="F16" s="31">
        <f>+'P1-C1'!F10+'P1-C2'!F10+'P1-C3'!F10+'P1-C4'!F10</f>
        <v>143983.83000000002</v>
      </c>
      <c r="G16" s="31">
        <f>+'P1-C1'!G10+'P1-C2'!G10+'P1-C3'!G10+'P1-C4'!G10</f>
        <v>143983.83000000002</v>
      </c>
      <c r="H16" s="31">
        <f>+'P1-C1'!H10+'P1-C2'!H10+'P1-C3'!H10+'P1-C4'!H10</f>
        <v>143983.83000000002</v>
      </c>
      <c r="I16" s="31">
        <f>+'P1-C1'!I10+'P1-C2'!I10+'P1-C3'!I10+'P1-C4'!I10</f>
        <v>143983.83000000002</v>
      </c>
      <c r="J16" s="31">
        <f>+'P1-C1'!J10+'P1-C2'!J10+'P1-C3'!J10+'P1-C4'!J10</f>
        <v>143983.83000000002</v>
      </c>
      <c r="K16" s="31">
        <f>+'P1-C1'!K10+'P1-C2'!K10+'P1-C3'!K10+'P1-C4'!K10</f>
        <v>143983.83000000002</v>
      </c>
      <c r="L16" s="31">
        <f>+'P1-C1'!L10+'P1-C2'!L10+'P1-C3'!L10+'P1-C4'!L10</f>
        <v>143983.83000000002</v>
      </c>
      <c r="M16" s="31">
        <f>+'P1-C1'!M10+'P1-C2'!M10+'P1-C3'!M10+'P1-C4'!M10</f>
        <v>143983.83000000002</v>
      </c>
      <c r="N16" s="31">
        <f>+'P1-C1'!N10+'P1-C2'!N10+'P1-C3'!N10+'P1-C4'!N10</f>
        <v>143983.83000000002</v>
      </c>
      <c r="O16" s="31">
        <f>+'P1-C1'!O10+'P1-C2'!O10+'P1-C3'!O10+'P1-C4'!O10</f>
        <v>143983.83000000002</v>
      </c>
      <c r="P16" s="31">
        <f>+'P1-C1'!P10+'P1-C2'!P10+'P1-C3'!P10+'P1-C4'!P10</f>
        <v>143983.83000000002</v>
      </c>
      <c r="Q16" s="31">
        <f>+'P1-C1'!Q10+'P1-C2'!Q10+'P1-C3'!Q10+'P1-C4'!Q10</f>
        <v>143983.83000000002</v>
      </c>
      <c r="R16" s="31">
        <f>SUM(F16:Q16)</f>
        <v>1727805.9600000007</v>
      </c>
    </row>
    <row r="17" spans="1:18" s="25" customFormat="1" x14ac:dyDescent="0.25">
      <c r="A17" s="63">
        <v>1000</v>
      </c>
      <c r="B17" s="55">
        <v>80000</v>
      </c>
      <c r="C17" s="62">
        <v>1231</v>
      </c>
      <c r="D17" s="25" t="s">
        <v>451</v>
      </c>
      <c r="E17" s="80" t="s">
        <v>535</v>
      </c>
      <c r="F17" s="31">
        <f>+'P1-C1'!F11</f>
        <v>2060</v>
      </c>
      <c r="G17" s="31">
        <f>+'P1-C1'!G11</f>
        <v>2060</v>
      </c>
      <c r="H17" s="31">
        <f>+'P1-C1'!H11</f>
        <v>2060</v>
      </c>
      <c r="I17" s="31">
        <f>+'P1-C1'!I11</f>
        <v>2060</v>
      </c>
      <c r="J17" s="31">
        <f>+'P1-C1'!J11</f>
        <v>2060</v>
      </c>
      <c r="K17" s="31">
        <f>+'P1-C1'!K11</f>
        <v>2060</v>
      </c>
      <c r="L17" s="31">
        <f>+'P1-C1'!L11</f>
        <v>2060</v>
      </c>
      <c r="M17" s="31">
        <f>+'P1-C1'!M11</f>
        <v>2060</v>
      </c>
      <c r="N17" s="31">
        <f>+'P1-C1'!N11</f>
        <v>2060</v>
      </c>
      <c r="O17" s="31">
        <f>+'P1-C1'!O11</f>
        <v>2060</v>
      </c>
      <c r="P17" s="31">
        <f>+'P1-C1'!P11</f>
        <v>2060</v>
      </c>
      <c r="Q17" s="31">
        <f>+'P1-C1'!Q11</f>
        <v>2060</v>
      </c>
      <c r="R17" s="31">
        <f t="shared" ref="R17:R37" si="0">SUM(F17:Q17)</f>
        <v>24720</v>
      </c>
    </row>
    <row r="18" spans="1:18" s="25" customFormat="1" x14ac:dyDescent="0.25">
      <c r="A18" s="63">
        <v>1000</v>
      </c>
      <c r="B18" s="55">
        <v>80000</v>
      </c>
      <c r="C18" s="62">
        <v>1311</v>
      </c>
      <c r="D18" s="25" t="s">
        <v>452</v>
      </c>
      <c r="E18" s="80" t="s">
        <v>536</v>
      </c>
      <c r="F18" s="31">
        <f>+'P1-C1'!F12+'P1-C2'!F11+'P1-C3'!F11+'P1-C4'!F11</f>
        <v>3540.25</v>
      </c>
      <c r="G18" s="31">
        <f>+'P1-C1'!G12+'P1-C2'!G11+'P1-C3'!G11+'P1-C4'!G11</f>
        <v>3540.25</v>
      </c>
      <c r="H18" s="31">
        <f>+'P1-C1'!H12+'P1-C2'!H11+'P1-C3'!H11+'P1-C4'!H11</f>
        <v>3540.25</v>
      </c>
      <c r="I18" s="31">
        <f>+'P1-C1'!I12+'P1-C2'!I11+'P1-C3'!I11+'P1-C4'!I11</f>
        <v>3540.25</v>
      </c>
      <c r="J18" s="31">
        <f>+'P1-C1'!J12+'P1-C2'!J11+'P1-C3'!J11+'P1-C4'!J11</f>
        <v>3540.25</v>
      </c>
      <c r="K18" s="31">
        <f>+'P1-C1'!K12+'P1-C2'!K11+'P1-C3'!K11+'P1-C4'!K11</f>
        <v>3540.25</v>
      </c>
      <c r="L18" s="31">
        <f>+'P1-C1'!L12+'P1-C2'!L11+'P1-C3'!L11+'P1-C4'!L11</f>
        <v>3540.25</v>
      </c>
      <c r="M18" s="31">
        <f>+'P1-C1'!M12+'P1-C2'!M11+'P1-C3'!M11+'P1-C4'!M11</f>
        <v>3540.25</v>
      </c>
      <c r="N18" s="31">
        <f>+'P1-C1'!N12+'P1-C2'!N11+'P1-C3'!N11+'P1-C4'!N11</f>
        <v>3540.25</v>
      </c>
      <c r="O18" s="31">
        <f>+'P1-C1'!O12+'P1-C2'!O11+'P1-C3'!O11+'P1-C4'!O11</f>
        <v>3540.25</v>
      </c>
      <c r="P18" s="31">
        <f>+'P1-C1'!P12+'P1-C2'!P11+'P1-C3'!P11+'P1-C4'!P11</f>
        <v>3540.25</v>
      </c>
      <c r="Q18" s="31">
        <f>+'P1-C1'!Q12+'P1-C2'!Q11+'P1-C3'!Q11+'P1-C4'!Q11</f>
        <v>3540.25</v>
      </c>
      <c r="R18" s="31">
        <f t="shared" si="0"/>
        <v>42483</v>
      </c>
    </row>
    <row r="19" spans="1:18" s="25" customFormat="1" x14ac:dyDescent="0.25">
      <c r="A19" s="63">
        <v>1000</v>
      </c>
      <c r="B19" s="55">
        <v>80000</v>
      </c>
      <c r="C19" s="62">
        <v>1321</v>
      </c>
      <c r="D19" s="25" t="s">
        <v>453</v>
      </c>
      <c r="E19" s="80" t="s">
        <v>537</v>
      </c>
      <c r="F19" s="31">
        <f>+'P1-C1'!F13+'P1-C2'!F12+'P1-C3'!F12+'P1-C4'!F12</f>
        <v>0</v>
      </c>
      <c r="G19" s="31">
        <f>+'P1-C1'!G13+'P1-C2'!G12+'P1-C3'!G12+'P1-C4'!G12</f>
        <v>0</v>
      </c>
      <c r="H19" s="31">
        <f>+'P1-C1'!H13+'P1-C2'!H12+'P1-C3'!H12+'P1-C4'!H12</f>
        <v>0</v>
      </c>
      <c r="I19" s="31">
        <f>+'P1-C1'!I13+'P1-C2'!I12+'P1-C3'!I12+'P1-C4'!I12</f>
        <v>0</v>
      </c>
      <c r="J19" s="31">
        <f>+'P1-C1'!J13+'P1-C2'!J12+'P1-C3'!J12+'P1-C4'!J12</f>
        <v>0</v>
      </c>
      <c r="K19" s="31">
        <f>+'P1-C1'!K13+'P1-C2'!K12+'P1-C3'!K12+'P1-C4'!K12</f>
        <v>0</v>
      </c>
      <c r="L19" s="31">
        <f>+'P1-C1'!L13+'P1-C2'!L12+'P1-C3'!L12+'P1-C4'!L12</f>
        <v>0</v>
      </c>
      <c r="M19" s="31">
        <f>+'P1-C1'!M13+'P1-C2'!M12+'P1-C3'!M12+'P1-C4'!M12</f>
        <v>0</v>
      </c>
      <c r="N19" s="31">
        <f>+'P1-C1'!N13+'P1-C2'!N12+'P1-C3'!N12+'P1-C4'!N12</f>
        <v>0</v>
      </c>
      <c r="O19" s="31">
        <f>+'P1-C1'!O13+'P1-C2'!O12+'P1-C3'!O12+'P1-C4'!O12</f>
        <v>0</v>
      </c>
      <c r="P19" s="31">
        <f>+'P1-C1'!P13+'P1-C2'!P12+'P1-C3'!P12+'P1-C4'!P12</f>
        <v>0</v>
      </c>
      <c r="Q19" s="31">
        <f>+'P1-C1'!Q13+'P1-C2'!Q12+'P1-C3'!Q12+'P1-C4'!Q12</f>
        <v>572493.11</v>
      </c>
      <c r="R19" s="31">
        <f t="shared" si="0"/>
        <v>572493.11</v>
      </c>
    </row>
    <row r="20" spans="1:18" s="25" customFormat="1" x14ac:dyDescent="0.25">
      <c r="A20" s="63">
        <v>1000</v>
      </c>
      <c r="B20" s="55">
        <v>80000</v>
      </c>
      <c r="C20" s="62">
        <v>1322</v>
      </c>
      <c r="D20" s="25" t="s">
        <v>454</v>
      </c>
      <c r="E20" s="80" t="s">
        <v>538</v>
      </c>
      <c r="F20" s="31">
        <f>+'P1-C1'!F14+'P1-C2'!F13+'P1-C3'!F13+'P1-C4'!F13</f>
        <v>16082.27</v>
      </c>
      <c r="G20" s="31">
        <f>+'P1-C1'!G14+'P1-C2'!G13+'P1-C3'!G13+'P1-C4'!G13</f>
        <v>7275.05</v>
      </c>
      <c r="H20" s="31">
        <f>+'P1-C1'!H14+'P1-C2'!H13+'P1-C3'!H13+'P1-C4'!H13</f>
        <v>5976.3899999999994</v>
      </c>
      <c r="I20" s="31">
        <f>+'P1-C1'!I14+'P1-C2'!I13+'P1-C3'!I13+'P1-C4'!I13</f>
        <v>11837.86</v>
      </c>
      <c r="J20" s="31">
        <f>+'P1-C1'!J14+'P1-C2'!J13+'P1-C3'!J13+'P1-C4'!J13</f>
        <v>6781.8099999999995</v>
      </c>
      <c r="K20" s="31">
        <f>+'P1-C1'!K14+'P1-C2'!K13+'P1-C3'!K13+'P1-C4'!K13</f>
        <v>2139.79</v>
      </c>
      <c r="L20" s="31">
        <f>+'P1-C1'!L14+'P1-C2'!L13+'P1-C3'!L13+'P1-C4'!L13</f>
        <v>16082.27</v>
      </c>
      <c r="M20" s="31">
        <f>+'P1-C1'!M14+'P1-C2'!M13+'P1-C3'!M13+'P1-C4'!M13</f>
        <v>7275.05</v>
      </c>
      <c r="N20" s="31">
        <f>+'P1-C1'!N14+'P1-C2'!N13+'P1-C3'!N13+'P1-C4'!N13</f>
        <v>5976.3899999999994</v>
      </c>
      <c r="O20" s="31">
        <f>+'P1-C1'!O14+'P1-C2'!O13+'P1-C3'!O13+'P1-C4'!O13</f>
        <v>11837.86</v>
      </c>
      <c r="P20" s="31">
        <f>+'P1-C1'!P14+'P1-C2'!P13+'P1-C3'!P13+'P1-C4'!P13</f>
        <v>6781.8099999999995</v>
      </c>
      <c r="Q20" s="31">
        <f>+'P1-C1'!Q14+'P1-C2'!Q13+'P1-C3'!Q13+'P1-C4'!Q13</f>
        <v>2139.79</v>
      </c>
      <c r="R20" s="31">
        <f t="shared" si="0"/>
        <v>100186.34</v>
      </c>
    </row>
    <row r="21" spans="1:18" s="25" customFormat="1" x14ac:dyDescent="0.25">
      <c r="A21" s="63">
        <v>1000</v>
      </c>
      <c r="B21" s="55">
        <v>80000</v>
      </c>
      <c r="C21" s="62">
        <v>1341</v>
      </c>
      <c r="D21" s="25" t="s">
        <v>455</v>
      </c>
      <c r="E21" s="80" t="s">
        <v>539</v>
      </c>
      <c r="F21" s="31">
        <f>+'P1-C1'!F15+'P1-C2'!F14+'P1-C3'!F14+'P1-C4'!F14</f>
        <v>90136.78</v>
      </c>
      <c r="G21" s="31">
        <f>+'P1-C1'!G15+'P1-C2'!G14+'P1-C3'!G14+'P1-C4'!G14</f>
        <v>90136.78</v>
      </c>
      <c r="H21" s="31">
        <f>+'P1-C1'!H15+'P1-C2'!H14+'P1-C3'!H14+'P1-C4'!H14</f>
        <v>90136.78</v>
      </c>
      <c r="I21" s="31">
        <f>+'P1-C1'!I15+'P1-C2'!I14+'P1-C3'!I14+'P1-C4'!I14</f>
        <v>90136.78</v>
      </c>
      <c r="J21" s="31">
        <f>+'P1-C1'!J15+'P1-C2'!J14+'P1-C3'!J14+'P1-C4'!J14</f>
        <v>90136.78</v>
      </c>
      <c r="K21" s="31">
        <f>+'P1-C1'!K15+'P1-C2'!K14+'P1-C3'!K14+'P1-C4'!K14</f>
        <v>90136.78</v>
      </c>
      <c r="L21" s="31">
        <f>+'P1-C1'!L15+'P1-C2'!L14+'P1-C3'!L14+'P1-C4'!L14</f>
        <v>90136.78</v>
      </c>
      <c r="M21" s="31">
        <f>+'P1-C1'!M15+'P1-C2'!M14+'P1-C3'!M14+'P1-C4'!M14</f>
        <v>90136.78</v>
      </c>
      <c r="N21" s="31">
        <f>+'P1-C1'!N15+'P1-C2'!N14+'P1-C3'!N14+'P1-C4'!N14</f>
        <v>90136.78</v>
      </c>
      <c r="O21" s="31">
        <f>+'P1-C1'!O15+'P1-C2'!O14+'P1-C3'!O14+'P1-C4'!O14</f>
        <v>90136.78</v>
      </c>
      <c r="P21" s="31">
        <f>+'P1-C1'!P15+'P1-C2'!P14+'P1-C3'!P14+'P1-C4'!P14</f>
        <v>90136.78</v>
      </c>
      <c r="Q21" s="31">
        <f>+'P1-C1'!Q15+'P1-C2'!Q14+'P1-C3'!Q14+'P1-C4'!Q14</f>
        <v>90136.78</v>
      </c>
      <c r="R21" s="31">
        <f t="shared" si="0"/>
        <v>1081641.3600000001</v>
      </c>
    </row>
    <row r="22" spans="1:18" s="25" customFormat="1" x14ac:dyDescent="0.25">
      <c r="A22" s="63">
        <v>1000</v>
      </c>
      <c r="B22" s="55">
        <v>80000</v>
      </c>
      <c r="C22" s="62">
        <v>1342</v>
      </c>
      <c r="D22" s="25" t="s">
        <v>508</v>
      </c>
      <c r="E22" s="80" t="s">
        <v>540</v>
      </c>
      <c r="F22" s="31">
        <f>+'P1-C3'!F15</f>
        <v>0</v>
      </c>
      <c r="G22" s="31">
        <f>+'P1-C3'!G15</f>
        <v>0</v>
      </c>
      <c r="H22" s="31">
        <f>+'P1-C3'!H15</f>
        <v>0</v>
      </c>
      <c r="I22" s="31">
        <f>+'P1-C3'!I15</f>
        <v>1780.26</v>
      </c>
      <c r="J22" s="31">
        <f>+'P1-C3'!J15</f>
        <v>1780.26</v>
      </c>
      <c r="K22" s="31">
        <f>+'P1-C3'!K15</f>
        <v>0</v>
      </c>
      <c r="L22" s="31">
        <f>+'P1-C3'!L15</f>
        <v>0</v>
      </c>
      <c r="M22" s="31">
        <f>+'P1-C3'!M15</f>
        <v>0</v>
      </c>
      <c r="N22" s="31">
        <f>+'P1-C3'!N15</f>
        <v>0</v>
      </c>
      <c r="O22" s="31">
        <f>+'P1-C3'!O15</f>
        <v>0</v>
      </c>
      <c r="P22" s="31">
        <f>+'P1-C3'!P15</f>
        <v>0</v>
      </c>
      <c r="Q22" s="31">
        <f>+'P1-C3'!Q15</f>
        <v>0</v>
      </c>
      <c r="R22" s="31">
        <f t="shared" si="0"/>
        <v>3560.52</v>
      </c>
    </row>
    <row r="23" spans="1:18" s="25" customFormat="1" x14ac:dyDescent="0.25">
      <c r="A23" s="63">
        <v>1000</v>
      </c>
      <c r="B23" s="55">
        <v>80000</v>
      </c>
      <c r="C23" s="62">
        <v>1343</v>
      </c>
      <c r="D23" s="25" t="s">
        <v>456</v>
      </c>
      <c r="E23" s="80" t="s">
        <v>541</v>
      </c>
      <c r="F23" s="31">
        <f>+'P1-C1'!F16+'P1-C2'!F15+'P1-C3'!F16+'P1-C4'!F15</f>
        <v>94563.31</v>
      </c>
      <c r="G23" s="31">
        <f>+'P1-C1'!G16+'P1-C2'!G15+'P1-C3'!G16+'P1-C4'!G15</f>
        <v>94563.31</v>
      </c>
      <c r="H23" s="31">
        <f>+'P1-C1'!H16+'P1-C2'!H15+'P1-C3'!H16+'P1-C4'!H15</f>
        <v>94563.31</v>
      </c>
      <c r="I23" s="31">
        <f>+'P1-C1'!I16+'P1-C2'!I15+'P1-C3'!I16+'P1-C4'!I15</f>
        <v>94563.31</v>
      </c>
      <c r="J23" s="31">
        <f>+'P1-C1'!J16+'P1-C2'!J15+'P1-C3'!J16+'P1-C4'!J15</f>
        <v>94563.31</v>
      </c>
      <c r="K23" s="31">
        <f>+'P1-C1'!K16+'P1-C2'!K15+'P1-C3'!K16+'P1-C4'!K15</f>
        <v>94563.31</v>
      </c>
      <c r="L23" s="31">
        <f>+'P1-C1'!L16+'P1-C2'!L15+'P1-C3'!L16+'P1-C4'!L15</f>
        <v>94563.31</v>
      </c>
      <c r="M23" s="31">
        <f>+'P1-C1'!M16+'P1-C2'!M15+'P1-C3'!M16+'P1-C4'!M15</f>
        <v>94563.31</v>
      </c>
      <c r="N23" s="31">
        <f>+'P1-C1'!N16+'P1-C2'!N15+'P1-C3'!N16+'P1-C4'!N15</f>
        <v>94563.31</v>
      </c>
      <c r="O23" s="31">
        <f>+'P1-C1'!O16+'P1-C2'!O15+'P1-C3'!O16+'P1-C4'!O15</f>
        <v>94563.31</v>
      </c>
      <c r="P23" s="31">
        <f>+'P1-C1'!P16+'P1-C2'!P15+'P1-C3'!P16+'P1-C4'!P15</f>
        <v>94563.31</v>
      </c>
      <c r="Q23" s="31">
        <f>+'P1-C1'!Q16+'P1-C2'!Q15+'P1-C3'!Q16+'P1-C4'!Q15</f>
        <v>94563.31</v>
      </c>
      <c r="R23" s="31">
        <f t="shared" si="0"/>
        <v>1134759.7200000002</v>
      </c>
    </row>
    <row r="24" spans="1:18" s="25" customFormat="1" x14ac:dyDescent="0.25">
      <c r="A24" s="63">
        <v>1000</v>
      </c>
      <c r="B24" s="55">
        <v>80000</v>
      </c>
      <c r="C24" s="62">
        <v>1411</v>
      </c>
      <c r="D24" s="25" t="s">
        <v>457</v>
      </c>
      <c r="E24" s="80" t="s">
        <v>542</v>
      </c>
      <c r="F24" s="31">
        <f>+'P1-C1'!F17+'P1-C2'!F16+'P1-C3'!F17+'P1-C4'!F16</f>
        <v>23643.64</v>
      </c>
      <c r="G24" s="31">
        <f>+'P1-C1'!G17+'P1-C2'!G16+'P1-C3'!G17+'P1-C4'!G16</f>
        <v>23643.64</v>
      </c>
      <c r="H24" s="31">
        <f>+'P1-C1'!H17+'P1-C2'!H16+'P1-C3'!H17+'P1-C4'!H16</f>
        <v>23643.64</v>
      </c>
      <c r="I24" s="31">
        <f>+'P1-C1'!I17+'P1-C2'!I16+'P1-C3'!I17+'P1-C4'!I16</f>
        <v>23643.64</v>
      </c>
      <c r="J24" s="31">
        <f>+'P1-C1'!J17+'P1-C2'!J16+'P1-C3'!J17+'P1-C4'!J16</f>
        <v>23643.64</v>
      </c>
      <c r="K24" s="31">
        <f>+'P1-C1'!K17+'P1-C2'!K16+'P1-C3'!K17+'P1-C4'!K16</f>
        <v>23643.64</v>
      </c>
      <c r="L24" s="31">
        <f>+'P1-C1'!L17+'P1-C2'!L16+'P1-C3'!L17+'P1-C4'!L16</f>
        <v>23643.64</v>
      </c>
      <c r="M24" s="31">
        <f>+'P1-C1'!M17+'P1-C2'!M16+'P1-C3'!M17+'P1-C4'!M16</f>
        <v>23643.64</v>
      </c>
      <c r="N24" s="31">
        <f>+'P1-C1'!N17+'P1-C2'!N16+'P1-C3'!N17+'P1-C4'!N16</f>
        <v>23643.64</v>
      </c>
      <c r="O24" s="31">
        <f>+'P1-C1'!O17+'P1-C2'!O16+'P1-C3'!O17+'P1-C4'!O16</f>
        <v>23643.64</v>
      </c>
      <c r="P24" s="31">
        <f>+'P1-C1'!P17+'P1-C2'!P16+'P1-C3'!P17+'P1-C4'!P16</f>
        <v>23643.64</v>
      </c>
      <c r="Q24" s="31">
        <f>+'P1-C1'!Q17+'P1-C2'!Q16+'P1-C3'!Q17+'P1-C4'!Q16</f>
        <v>23643.64</v>
      </c>
      <c r="R24" s="31">
        <f t="shared" si="0"/>
        <v>283723.68000000005</v>
      </c>
    </row>
    <row r="25" spans="1:18" s="25" customFormat="1" x14ac:dyDescent="0.25">
      <c r="A25" s="63">
        <v>1000</v>
      </c>
      <c r="B25" s="55">
        <v>80000</v>
      </c>
      <c r="C25" s="62">
        <v>1412</v>
      </c>
      <c r="D25" s="25" t="s">
        <v>458</v>
      </c>
      <c r="E25" s="80" t="s">
        <v>543</v>
      </c>
      <c r="F25" s="31">
        <f>+'P1-C1'!F18+'P1-C2'!F17+'P1-C3'!F18+'P1-C4'!F17</f>
        <v>17304.21</v>
      </c>
      <c r="G25" s="31">
        <f>+'P1-C1'!G18+'P1-C2'!G17+'P1-C3'!G18+'P1-C4'!G17</f>
        <v>17304.21</v>
      </c>
      <c r="H25" s="31">
        <f>+'P1-C1'!H18+'P1-C2'!H17+'P1-C3'!H18+'P1-C4'!H17</f>
        <v>17304.21</v>
      </c>
      <c r="I25" s="31">
        <f>+'P1-C1'!I18+'P1-C2'!I17+'P1-C3'!I18+'P1-C4'!I17</f>
        <v>17304.21</v>
      </c>
      <c r="J25" s="31">
        <f>+'P1-C1'!J18+'P1-C2'!J17+'P1-C3'!J18+'P1-C4'!J17</f>
        <v>17304.21</v>
      </c>
      <c r="K25" s="31">
        <f>+'P1-C1'!K18+'P1-C2'!K17+'P1-C3'!K18+'P1-C4'!K17</f>
        <v>17304.21</v>
      </c>
      <c r="L25" s="31">
        <f>+'P1-C1'!L18+'P1-C2'!L17+'P1-C3'!L18+'P1-C4'!L17</f>
        <v>17304.21</v>
      </c>
      <c r="M25" s="31">
        <f>+'P1-C1'!M18+'P1-C2'!M17+'P1-C3'!M18+'P1-C4'!M17</f>
        <v>17304.21</v>
      </c>
      <c r="N25" s="31">
        <f>+'P1-C1'!N18+'P1-C2'!N17+'P1-C3'!N18+'P1-C4'!N17</f>
        <v>17304.21</v>
      </c>
      <c r="O25" s="31">
        <f>+'P1-C1'!O18+'P1-C2'!O17+'P1-C3'!O18+'P1-C4'!O17</f>
        <v>17304.21</v>
      </c>
      <c r="P25" s="31">
        <f>+'P1-C1'!P18+'P1-C2'!P17+'P1-C3'!P18+'P1-C4'!P17</f>
        <v>17304.21</v>
      </c>
      <c r="Q25" s="31">
        <f>+'P1-C1'!Q18+'P1-C2'!Q17+'P1-C3'!Q18+'P1-C4'!Q17</f>
        <v>17304.21</v>
      </c>
      <c r="R25" s="31">
        <f t="shared" si="0"/>
        <v>207650.51999999993</v>
      </c>
    </row>
    <row r="26" spans="1:18" s="25" customFormat="1" x14ac:dyDescent="0.25">
      <c r="A26" s="63">
        <v>1000</v>
      </c>
      <c r="B26" s="55">
        <v>80000</v>
      </c>
      <c r="C26" s="62">
        <v>1413</v>
      </c>
      <c r="D26" s="25" t="s">
        <v>509</v>
      </c>
      <c r="E26" s="80" t="s">
        <v>544</v>
      </c>
      <c r="F26" s="31">
        <f>+'P1-C4'!F18</f>
        <v>1523.9</v>
      </c>
      <c r="G26" s="31">
        <f>+'P1-C4'!G18</f>
        <v>1523.9</v>
      </c>
      <c r="H26" s="31">
        <f>+'P1-C4'!H18</f>
        <v>1523.9</v>
      </c>
      <c r="I26" s="31">
        <f>+'P1-C4'!I18</f>
        <v>1523.9</v>
      </c>
      <c r="J26" s="31">
        <f>+'P1-C4'!J18</f>
        <v>1523.9</v>
      </c>
      <c r="K26" s="31">
        <f>+'P1-C4'!K18</f>
        <v>1523.9</v>
      </c>
      <c r="L26" s="31">
        <f>+'P1-C4'!L18</f>
        <v>1523.9</v>
      </c>
      <c r="M26" s="31">
        <f>+'P1-C4'!M18</f>
        <v>1523.9</v>
      </c>
      <c r="N26" s="31">
        <f>+'P1-C4'!N18</f>
        <v>1523.9</v>
      </c>
      <c r="O26" s="31">
        <f>+'P1-C4'!O18</f>
        <v>1523.9</v>
      </c>
      <c r="P26" s="31">
        <f>+'P1-C4'!P18</f>
        <v>1523.9</v>
      </c>
      <c r="Q26" s="31">
        <f>+'P1-C4'!Q18</f>
        <v>1523.9</v>
      </c>
      <c r="R26" s="31">
        <f t="shared" si="0"/>
        <v>18286.8</v>
      </c>
    </row>
    <row r="27" spans="1:18" s="25" customFormat="1" x14ac:dyDescent="0.25">
      <c r="A27" s="63">
        <v>1000</v>
      </c>
      <c r="B27" s="55">
        <v>80000</v>
      </c>
      <c r="C27" s="62">
        <v>1421</v>
      </c>
      <c r="D27" s="25" t="s">
        <v>459</v>
      </c>
      <c r="E27" s="80" t="s">
        <v>545</v>
      </c>
      <c r="F27" s="31">
        <f>+'P1-C1'!F19+'P1-C2'!F18+'P1-C3'!F19+'P1-C4'!F19</f>
        <v>1505.47</v>
      </c>
      <c r="G27" s="31">
        <f>+'P1-C1'!G19+'P1-C2'!G18+'P1-C3'!G19+'P1-C4'!G19</f>
        <v>1505.47</v>
      </c>
      <c r="H27" s="31">
        <f>+'P1-C1'!H19+'P1-C2'!H18+'P1-C3'!H19+'P1-C4'!H19</f>
        <v>1505.47</v>
      </c>
      <c r="I27" s="31">
        <f>+'P1-C1'!I19+'P1-C2'!I18+'P1-C3'!I19+'P1-C4'!I19</f>
        <v>1505.47</v>
      </c>
      <c r="J27" s="31">
        <f>+'P1-C1'!J19+'P1-C2'!J18+'P1-C3'!J19+'P1-C4'!J19</f>
        <v>1505.47</v>
      </c>
      <c r="K27" s="31">
        <f>+'P1-C1'!K19+'P1-C2'!K18+'P1-C3'!K19+'P1-C4'!K19</f>
        <v>1505.47</v>
      </c>
      <c r="L27" s="31">
        <f>+'P1-C1'!L19+'P1-C2'!L18+'P1-C3'!L19+'P1-C4'!L19</f>
        <v>1505.47</v>
      </c>
      <c r="M27" s="31">
        <f>+'P1-C1'!M19+'P1-C2'!M18+'P1-C3'!M19+'P1-C4'!M19</f>
        <v>1505.47</v>
      </c>
      <c r="N27" s="31">
        <f>+'P1-C1'!N19+'P1-C2'!N18+'P1-C3'!N19+'P1-C4'!N19</f>
        <v>1505.47</v>
      </c>
      <c r="O27" s="31">
        <f>+'P1-C1'!O19+'P1-C2'!O18+'P1-C3'!O19+'P1-C4'!O19</f>
        <v>1505.47</v>
      </c>
      <c r="P27" s="31">
        <f>+'P1-C1'!P19+'P1-C2'!P18+'P1-C3'!P19+'P1-C4'!P19</f>
        <v>1505.47</v>
      </c>
      <c r="Q27" s="31">
        <f>+'P1-C1'!Q19+'P1-C2'!Q18+'P1-C3'!Q19+'P1-C4'!Q19</f>
        <v>1505.47</v>
      </c>
      <c r="R27" s="31">
        <f t="shared" si="0"/>
        <v>18065.64</v>
      </c>
    </row>
    <row r="28" spans="1:18" s="25" customFormat="1" x14ac:dyDescent="0.25">
      <c r="A28" s="63">
        <v>1000</v>
      </c>
      <c r="B28" s="55">
        <v>80000</v>
      </c>
      <c r="C28" s="62">
        <v>1431</v>
      </c>
      <c r="D28" s="25" t="s">
        <v>460</v>
      </c>
      <c r="E28" s="80" t="s">
        <v>546</v>
      </c>
      <c r="F28" s="31">
        <f>+'P1-C1'!F20+'P1-C2'!F19+'P1-C3'!F20+'P1-C4'!F20</f>
        <v>1720.53</v>
      </c>
      <c r="G28" s="31">
        <f>+'P1-C1'!G20+'P1-C2'!G19+'P1-C3'!G20+'P1-C4'!G20</f>
        <v>1720.53</v>
      </c>
      <c r="H28" s="31">
        <f>+'P1-C1'!H20+'P1-C2'!H19+'P1-C3'!H20+'P1-C4'!H20</f>
        <v>1720.53</v>
      </c>
      <c r="I28" s="31">
        <f>+'P1-C1'!I20+'P1-C2'!I19+'P1-C3'!I20+'P1-C4'!I20</f>
        <v>1720.53</v>
      </c>
      <c r="J28" s="31">
        <f>+'P1-C1'!J20+'P1-C2'!J19+'P1-C3'!J20+'P1-C4'!J20</f>
        <v>1720.53</v>
      </c>
      <c r="K28" s="31">
        <f>+'P1-C1'!K20+'P1-C2'!K19+'P1-C3'!K20+'P1-C4'!K20</f>
        <v>1720.53</v>
      </c>
      <c r="L28" s="31">
        <f>+'P1-C1'!L20+'P1-C2'!L19+'P1-C3'!L20+'P1-C4'!L20</f>
        <v>1720.53</v>
      </c>
      <c r="M28" s="31">
        <f>+'P1-C1'!M20+'P1-C2'!M19+'P1-C3'!M20+'P1-C4'!M20</f>
        <v>1720.53</v>
      </c>
      <c r="N28" s="31">
        <f>+'P1-C1'!N20+'P1-C2'!N19+'P1-C3'!N20+'P1-C4'!N20</f>
        <v>1720.53</v>
      </c>
      <c r="O28" s="31">
        <f>+'P1-C1'!O20+'P1-C2'!O19+'P1-C3'!O20+'P1-C4'!O20</f>
        <v>1720.53</v>
      </c>
      <c r="P28" s="31">
        <f>+'P1-C1'!P20+'P1-C2'!P19+'P1-C3'!P20+'P1-C4'!P20</f>
        <v>1720.53</v>
      </c>
      <c r="Q28" s="31">
        <f>+'P1-C1'!Q20+'P1-C2'!Q19+'P1-C3'!Q20+'P1-C4'!Q20</f>
        <v>1720.53</v>
      </c>
      <c r="R28" s="31">
        <f t="shared" si="0"/>
        <v>20646.36</v>
      </c>
    </row>
    <row r="29" spans="1:18" s="25" customFormat="1" x14ac:dyDescent="0.25">
      <c r="A29" s="63">
        <v>1000</v>
      </c>
      <c r="B29" s="55">
        <v>80000</v>
      </c>
      <c r="C29" s="62">
        <v>1441</v>
      </c>
      <c r="D29" s="25" t="s">
        <v>461</v>
      </c>
      <c r="E29" s="80" t="s">
        <v>547</v>
      </c>
      <c r="F29" s="31">
        <f>+'P1-C1'!F21+'P1-C2'!F20+'P1-C3'!F21+'P1-C4'!F21</f>
        <v>3495.16</v>
      </c>
      <c r="G29" s="31">
        <f>+'P1-C1'!G21+'P1-C2'!G20+'P1-C3'!G21+'P1-C4'!G21</f>
        <v>3495.16</v>
      </c>
      <c r="H29" s="31">
        <f>+'P1-C1'!H21+'P1-C2'!H20+'P1-C3'!H21+'P1-C4'!H21</f>
        <v>3495.16</v>
      </c>
      <c r="I29" s="31">
        <f>+'P1-C1'!I21+'P1-C2'!I20+'P1-C3'!I21+'P1-C4'!I21</f>
        <v>3495.16</v>
      </c>
      <c r="J29" s="31">
        <f>+'P1-C1'!J21+'P1-C2'!J20+'P1-C3'!J21+'P1-C4'!J21</f>
        <v>3495.16</v>
      </c>
      <c r="K29" s="31">
        <f>+'P1-C1'!K21+'P1-C2'!K20+'P1-C3'!K21+'P1-C4'!K21</f>
        <v>3495.16</v>
      </c>
      <c r="L29" s="31">
        <f>+'P1-C1'!L21+'P1-C2'!L20+'P1-C3'!L21+'P1-C4'!L21</f>
        <v>3495.16</v>
      </c>
      <c r="M29" s="31">
        <f>+'P1-C1'!M21+'P1-C2'!M20+'P1-C3'!M21+'P1-C4'!M21</f>
        <v>3495.16</v>
      </c>
      <c r="N29" s="31">
        <f>+'P1-C1'!N21+'P1-C2'!N20+'P1-C3'!N21+'P1-C4'!N21</f>
        <v>3495.16</v>
      </c>
      <c r="O29" s="31">
        <f>+'P1-C1'!O21+'P1-C2'!O20+'P1-C3'!O21+'P1-C4'!O21</f>
        <v>3495.16</v>
      </c>
      <c r="P29" s="31">
        <f>+'P1-C1'!P21+'P1-C2'!P20+'P1-C3'!P21+'P1-C4'!P21</f>
        <v>3495.16</v>
      </c>
      <c r="Q29" s="31">
        <f>+'P1-C1'!Q21+'P1-C2'!Q20+'P1-C3'!Q21+'P1-C4'!Q21</f>
        <v>3495.16</v>
      </c>
      <c r="R29" s="31">
        <f t="shared" si="0"/>
        <v>41941.919999999998</v>
      </c>
    </row>
    <row r="30" spans="1:18" s="25" customFormat="1" x14ac:dyDescent="0.25">
      <c r="A30" s="63">
        <v>1000</v>
      </c>
      <c r="B30" s="55">
        <v>80000</v>
      </c>
      <c r="C30" s="62">
        <v>1511</v>
      </c>
      <c r="D30" s="25" t="s">
        <v>462</v>
      </c>
      <c r="E30" s="80" t="s">
        <v>548</v>
      </c>
      <c r="F30" s="31">
        <f>+'P1-C1'!F22+'P1-C2'!F21+'P1-C3'!F22+'P1-C4'!F22</f>
        <v>2150.67</v>
      </c>
      <c r="G30" s="31">
        <f>+'P1-C1'!G22+'P1-C2'!G21+'P1-C3'!G22+'P1-C4'!G22</f>
        <v>2150.67</v>
      </c>
      <c r="H30" s="31">
        <f>+'P1-C1'!H22+'P1-C2'!H21+'P1-C3'!H22+'P1-C4'!H22</f>
        <v>2150.67</v>
      </c>
      <c r="I30" s="31">
        <f>+'P1-C1'!I22+'P1-C2'!I21+'P1-C3'!I22+'P1-C4'!I22</f>
        <v>2150.67</v>
      </c>
      <c r="J30" s="31">
        <f>+'P1-C1'!J22+'P1-C2'!J21+'P1-C3'!J22+'P1-C4'!J22</f>
        <v>2150.67</v>
      </c>
      <c r="K30" s="31">
        <f>+'P1-C1'!K22+'P1-C2'!K21+'P1-C3'!K22+'P1-C4'!K22</f>
        <v>2150.67</v>
      </c>
      <c r="L30" s="31">
        <f>+'P1-C1'!L22+'P1-C2'!L21+'P1-C3'!L22+'P1-C4'!L22</f>
        <v>2150.67</v>
      </c>
      <c r="M30" s="31">
        <f>+'P1-C1'!M22+'P1-C2'!M21+'P1-C3'!M22+'P1-C4'!M22</f>
        <v>2150.67</v>
      </c>
      <c r="N30" s="31">
        <f>+'P1-C1'!N22+'P1-C2'!N21+'P1-C3'!N22+'P1-C4'!N22</f>
        <v>2150.67</v>
      </c>
      <c r="O30" s="31">
        <f>+'P1-C1'!O22+'P1-C2'!O21+'P1-C3'!O22+'P1-C4'!O22</f>
        <v>2150.67</v>
      </c>
      <c r="P30" s="31">
        <f>+'P1-C1'!P22+'P1-C2'!P21+'P1-C3'!P22+'P1-C4'!P22</f>
        <v>2150.67</v>
      </c>
      <c r="Q30" s="31">
        <f>+'P1-C1'!Q22+'P1-C2'!Q21+'P1-C3'!Q22+'P1-C4'!Q22</f>
        <v>2150.67</v>
      </c>
      <c r="R30" s="31">
        <f t="shared" si="0"/>
        <v>25808.039999999994</v>
      </c>
    </row>
    <row r="31" spans="1:18" s="25" customFormat="1" x14ac:dyDescent="0.25">
      <c r="A31" s="63">
        <v>1000</v>
      </c>
      <c r="B31" s="55">
        <v>80000</v>
      </c>
      <c r="C31" s="62">
        <v>1541</v>
      </c>
      <c r="D31" s="25" t="s">
        <v>463</v>
      </c>
      <c r="E31" s="80" t="s">
        <v>549</v>
      </c>
      <c r="F31" s="31">
        <f>+'P1-C1'!F23+'P1-C2'!F22+'P1-C3'!F23+'P1-C4'!F23</f>
        <v>0</v>
      </c>
      <c r="G31" s="31">
        <f>+'P1-C1'!G23+'P1-C2'!G22+'P1-C3'!G23+'P1-C4'!G23</f>
        <v>0</v>
      </c>
      <c r="H31" s="31">
        <f>+'P1-C1'!H23+'P1-C2'!H22+'P1-C3'!H23+'P1-C4'!H23</f>
        <v>0</v>
      </c>
      <c r="I31" s="31">
        <f>+'P1-C1'!I23+'P1-C2'!I22+'P1-C3'!I23+'P1-C4'!I23</f>
        <v>0</v>
      </c>
      <c r="J31" s="31">
        <f>+'P1-C1'!J23+'P1-C2'!J22+'P1-C3'!J23+'P1-C4'!J23</f>
        <v>0</v>
      </c>
      <c r="K31" s="31">
        <f>+'P1-C1'!K23+'P1-C2'!K22+'P1-C3'!K23+'P1-C4'!K23</f>
        <v>0</v>
      </c>
      <c r="L31" s="31">
        <f>+'P1-C1'!L23+'P1-C2'!L22+'P1-C3'!L23+'P1-C4'!L23</f>
        <v>0</v>
      </c>
      <c r="M31" s="31">
        <f>+'P1-C1'!M23+'P1-C2'!M22+'P1-C3'!M23+'P1-C4'!M23</f>
        <v>0</v>
      </c>
      <c r="N31" s="31">
        <f>+'P1-C1'!N23+'P1-C2'!N22+'P1-C3'!N23+'P1-C4'!N23</f>
        <v>0</v>
      </c>
      <c r="O31" s="31">
        <f>+'P1-C1'!O23+'P1-C2'!O22+'P1-C3'!O23+'P1-C4'!O23</f>
        <v>0</v>
      </c>
      <c r="P31" s="31">
        <f>+'P1-C1'!P23+'P1-C2'!P22+'P1-C3'!P23+'P1-C4'!P23</f>
        <v>0</v>
      </c>
      <c r="Q31" s="31">
        <f>+'P1-C1'!Q23+'P1-C2'!Q22+'P1-C3'!Q23+'P1-C4'!Q23</f>
        <v>110839.12999999999</v>
      </c>
      <c r="R31" s="31">
        <f t="shared" si="0"/>
        <v>110839.12999999999</v>
      </c>
    </row>
    <row r="32" spans="1:18" s="25" customFormat="1" x14ac:dyDescent="0.25">
      <c r="A32" s="63">
        <v>1000</v>
      </c>
      <c r="B32" s="55">
        <v>80000</v>
      </c>
      <c r="C32" s="62">
        <v>1591</v>
      </c>
      <c r="D32" s="25" t="s">
        <v>464</v>
      </c>
      <c r="E32" s="80" t="s">
        <v>550</v>
      </c>
      <c r="F32" s="31">
        <f>+'P1-C1'!F24+'P1-C2'!F23+'P1-C3'!F24+'P1-C4'!F24</f>
        <v>2751.19</v>
      </c>
      <c r="G32" s="31">
        <f>+'P1-C1'!G24+'P1-C2'!G23+'P1-C3'!G24+'P1-C4'!G24</f>
        <v>2751.19</v>
      </c>
      <c r="H32" s="31">
        <f>+'P1-C1'!H24+'P1-C2'!H23+'P1-C3'!H24+'P1-C4'!H24</f>
        <v>2751.19</v>
      </c>
      <c r="I32" s="31">
        <f>+'P1-C1'!I24+'P1-C2'!I23+'P1-C3'!I24+'P1-C4'!I24</f>
        <v>2751.19</v>
      </c>
      <c r="J32" s="31">
        <f>+'P1-C1'!J24+'P1-C2'!J23+'P1-C3'!J24+'P1-C4'!J24</f>
        <v>2751.19</v>
      </c>
      <c r="K32" s="31">
        <f>+'P1-C1'!K24+'P1-C2'!K23+'P1-C3'!K24+'P1-C4'!K24</f>
        <v>2751.19</v>
      </c>
      <c r="L32" s="31">
        <f>+'P1-C1'!L24+'P1-C2'!L23+'P1-C3'!L24+'P1-C4'!L24</f>
        <v>2751.19</v>
      </c>
      <c r="M32" s="31">
        <f>+'P1-C1'!M24+'P1-C2'!M23+'P1-C3'!M24+'P1-C4'!M24</f>
        <v>2751.19</v>
      </c>
      <c r="N32" s="31">
        <f>+'P1-C1'!N24+'P1-C2'!N23+'P1-C3'!N24+'P1-C4'!N24</f>
        <v>2751.19</v>
      </c>
      <c r="O32" s="31">
        <f>+'P1-C1'!O24+'P1-C2'!O23+'P1-C3'!O24+'P1-C4'!O24</f>
        <v>2751.19</v>
      </c>
      <c r="P32" s="31">
        <f>+'P1-C1'!P24+'P1-C2'!P23+'P1-C3'!P24+'P1-C4'!P24</f>
        <v>2751.19</v>
      </c>
      <c r="Q32" s="31">
        <f>+'P1-C1'!Q24+'P1-C2'!Q23+'P1-C3'!Q24+'P1-C4'!Q24</f>
        <v>2751.19</v>
      </c>
      <c r="R32" s="31">
        <f t="shared" si="0"/>
        <v>33014.279999999992</v>
      </c>
    </row>
    <row r="33" spans="1:18" s="25" customFormat="1" x14ac:dyDescent="0.25">
      <c r="A33" s="63">
        <v>1000</v>
      </c>
      <c r="B33" s="55">
        <v>80000</v>
      </c>
      <c r="C33" s="62">
        <v>1592</v>
      </c>
      <c r="D33" s="25" t="s">
        <v>465</v>
      </c>
      <c r="E33" s="80" t="s">
        <v>551</v>
      </c>
      <c r="F33" s="31">
        <f>+'P1-C1'!F25+'P1-C2'!F24+'P1-C3'!F25+'P1-C4'!F25</f>
        <v>2041.96</v>
      </c>
      <c r="G33" s="31">
        <f>+'P1-C1'!G25+'P1-C2'!G24+'P1-C3'!G25+'P1-C4'!G25</f>
        <v>2041.96</v>
      </c>
      <c r="H33" s="31">
        <f>+'P1-C1'!H25+'P1-C2'!H24+'P1-C3'!H25+'P1-C4'!H25</f>
        <v>2041.96</v>
      </c>
      <c r="I33" s="31">
        <f>+'P1-C1'!I25+'P1-C2'!I24+'P1-C3'!I25+'P1-C4'!I25</f>
        <v>2041.96</v>
      </c>
      <c r="J33" s="31">
        <f>+'P1-C1'!J25+'P1-C2'!J24+'P1-C3'!J25+'P1-C4'!J25</f>
        <v>2041.96</v>
      </c>
      <c r="K33" s="31">
        <f>+'P1-C1'!K25+'P1-C2'!K24+'P1-C3'!K25+'P1-C4'!K25</f>
        <v>2041.96</v>
      </c>
      <c r="L33" s="31">
        <f>+'P1-C1'!L25+'P1-C2'!L24+'P1-C3'!L25+'P1-C4'!L25</f>
        <v>2041.96</v>
      </c>
      <c r="M33" s="31">
        <f>+'P1-C1'!M25+'P1-C2'!M24+'P1-C3'!M25+'P1-C4'!M25</f>
        <v>2041.96</v>
      </c>
      <c r="N33" s="31">
        <f>+'P1-C1'!N25+'P1-C2'!N24+'P1-C3'!N25+'P1-C4'!N25</f>
        <v>2041.96</v>
      </c>
      <c r="O33" s="31">
        <f>+'P1-C1'!O25+'P1-C2'!O24+'P1-C3'!O25+'P1-C4'!O25</f>
        <v>2041.96</v>
      </c>
      <c r="P33" s="31">
        <f>+'P1-C1'!P25+'P1-C2'!P24+'P1-C3'!P25+'P1-C4'!P25</f>
        <v>2041.96</v>
      </c>
      <c r="Q33" s="31">
        <f>+'P1-C1'!Q25+'P1-C2'!Q24+'P1-C3'!Q25+'P1-C4'!Q25</f>
        <v>2041.96</v>
      </c>
      <c r="R33" s="31">
        <f t="shared" si="0"/>
        <v>24503.519999999993</v>
      </c>
    </row>
    <row r="34" spans="1:18" s="25" customFormat="1" x14ac:dyDescent="0.25">
      <c r="A34" s="63">
        <v>1000</v>
      </c>
      <c r="B34" s="55">
        <v>80000</v>
      </c>
      <c r="C34" s="62">
        <v>1593</v>
      </c>
      <c r="D34" s="25" t="s">
        <v>466</v>
      </c>
      <c r="E34" s="80" t="s">
        <v>552</v>
      </c>
      <c r="F34" s="31">
        <f>+'P1-C1'!F26+'P1-C2'!F25+'P1-C3'!F26+'P1-C4'!F26</f>
        <v>2041.96</v>
      </c>
      <c r="G34" s="31">
        <f>+'P1-C1'!G26+'P1-C2'!G25+'P1-C3'!G26+'P1-C4'!G26</f>
        <v>2041.96</v>
      </c>
      <c r="H34" s="31">
        <f>+'P1-C1'!H26+'P1-C2'!H25+'P1-C3'!H26+'P1-C4'!H26</f>
        <v>2041.96</v>
      </c>
      <c r="I34" s="31">
        <f>+'P1-C1'!I26+'P1-C2'!I25+'P1-C3'!I26+'P1-C4'!I26</f>
        <v>2041.96</v>
      </c>
      <c r="J34" s="31">
        <f>+'P1-C1'!J26+'P1-C2'!J25+'P1-C3'!J26+'P1-C4'!J26</f>
        <v>2041.96</v>
      </c>
      <c r="K34" s="31">
        <f>+'P1-C1'!K26+'P1-C2'!K25+'P1-C3'!K26+'P1-C4'!K26</f>
        <v>2041.96</v>
      </c>
      <c r="L34" s="31">
        <f>+'P1-C1'!L26+'P1-C2'!L25+'P1-C3'!L26+'P1-C4'!L26</f>
        <v>2041.96</v>
      </c>
      <c r="M34" s="31">
        <f>+'P1-C1'!M26+'P1-C2'!M25+'P1-C3'!M26+'P1-C4'!M26</f>
        <v>2041.96</v>
      </c>
      <c r="N34" s="31">
        <f>+'P1-C1'!N26+'P1-C2'!N25+'P1-C3'!N26+'P1-C4'!N26</f>
        <v>2041.96</v>
      </c>
      <c r="O34" s="31">
        <f>+'P1-C1'!O26+'P1-C2'!O25+'P1-C3'!O26+'P1-C4'!O26</f>
        <v>2041.96</v>
      </c>
      <c r="P34" s="31">
        <f>+'P1-C1'!P26+'P1-C2'!P25+'P1-C3'!P26+'P1-C4'!P26</f>
        <v>2041.96</v>
      </c>
      <c r="Q34" s="31">
        <f>+'P1-C1'!Q26+'P1-C2'!Q25+'P1-C3'!Q26+'P1-C4'!Q26</f>
        <v>2041.96</v>
      </c>
      <c r="R34" s="31">
        <f t="shared" si="0"/>
        <v>24503.519999999993</v>
      </c>
    </row>
    <row r="35" spans="1:18" s="25" customFormat="1" x14ac:dyDescent="0.25">
      <c r="A35" s="63">
        <v>1000</v>
      </c>
      <c r="B35" s="55">
        <v>80000</v>
      </c>
      <c r="C35" s="62">
        <v>1594</v>
      </c>
      <c r="D35" s="25" t="s">
        <v>467</v>
      </c>
      <c r="E35" s="80" t="s">
        <v>553</v>
      </c>
      <c r="F35" s="31">
        <f>+'P1-C1'!F27+'P1-C2'!F26+'P1-C3'!F27+'P1-C4'!F27</f>
        <v>93850.81</v>
      </c>
      <c r="G35" s="31">
        <f>+'P1-C1'!G27+'P1-C2'!G26+'P1-C3'!G27+'P1-C4'!G27</f>
        <v>93850.81</v>
      </c>
      <c r="H35" s="31">
        <f>+'P1-C1'!H27+'P1-C2'!H26+'P1-C3'!H27+'P1-C4'!H27</f>
        <v>93850.81</v>
      </c>
      <c r="I35" s="31">
        <f>+'P1-C1'!I27+'P1-C2'!I26+'P1-C3'!I27+'P1-C4'!I27</f>
        <v>93850.81</v>
      </c>
      <c r="J35" s="31">
        <f>+'P1-C1'!J27+'P1-C2'!J26+'P1-C3'!J27+'P1-C4'!J27</f>
        <v>93850.81</v>
      </c>
      <c r="K35" s="31">
        <f>+'P1-C1'!K27+'P1-C2'!K26+'P1-C3'!K27+'P1-C4'!K27</f>
        <v>93850.81</v>
      </c>
      <c r="L35" s="31">
        <f>+'P1-C1'!L27+'P1-C2'!L26+'P1-C3'!L27+'P1-C4'!L27</f>
        <v>93850.81</v>
      </c>
      <c r="M35" s="31">
        <f>+'P1-C1'!M27+'P1-C2'!M26+'P1-C3'!M27+'P1-C4'!M27</f>
        <v>93850.81</v>
      </c>
      <c r="N35" s="31">
        <f>+'P1-C1'!N27+'P1-C2'!N26+'P1-C3'!N27+'P1-C4'!N27</f>
        <v>93850.81</v>
      </c>
      <c r="O35" s="31">
        <f>+'P1-C1'!O27+'P1-C2'!O26+'P1-C3'!O27+'P1-C4'!O27</f>
        <v>93850.81</v>
      </c>
      <c r="P35" s="31">
        <f>+'P1-C1'!P27+'P1-C2'!P26+'P1-C3'!P27+'P1-C4'!P27</f>
        <v>93850.81</v>
      </c>
      <c r="Q35" s="31">
        <f>+'P1-C1'!Q27+'P1-C2'!Q26+'P1-C3'!Q27+'P1-C4'!Q27</f>
        <v>93850.81</v>
      </c>
      <c r="R35" s="31">
        <f t="shared" si="0"/>
        <v>1126209.7200000002</v>
      </c>
    </row>
    <row r="36" spans="1:18" s="25" customFormat="1" x14ac:dyDescent="0.25">
      <c r="A36" s="63">
        <v>1000</v>
      </c>
      <c r="B36" s="55">
        <v>80000</v>
      </c>
      <c r="C36" s="62">
        <v>1711</v>
      </c>
      <c r="D36" s="25" t="s">
        <v>468</v>
      </c>
      <c r="E36" s="80" t="s">
        <v>554</v>
      </c>
      <c r="F36" s="31">
        <f>+'P1-C1'!F28+'P1-C2'!F27+'P1-C3'!F28+'P1-C4'!F28</f>
        <v>769.3</v>
      </c>
      <c r="G36" s="31">
        <f>+'P1-C1'!G28+'P1-C2'!G27+'P1-C3'!G28+'P1-C4'!G28</f>
        <v>769.3</v>
      </c>
      <c r="H36" s="31">
        <f>+'P1-C1'!H28+'P1-C2'!H27+'P1-C3'!H28+'P1-C4'!H28</f>
        <v>769.3</v>
      </c>
      <c r="I36" s="31">
        <f>+'P1-C1'!I28+'P1-C2'!I27+'P1-C3'!I28+'P1-C4'!I28</f>
        <v>769.3</v>
      </c>
      <c r="J36" s="31">
        <f>+'P1-C1'!J28+'P1-C2'!J27+'P1-C3'!J28+'P1-C4'!J28</f>
        <v>769.3</v>
      </c>
      <c r="K36" s="31">
        <f>+'P1-C1'!K28+'P1-C2'!K27+'P1-C3'!K28+'P1-C4'!K28</f>
        <v>769.3</v>
      </c>
      <c r="L36" s="31">
        <f>+'P1-C1'!L28+'P1-C2'!L27+'P1-C3'!L28+'P1-C4'!L28</f>
        <v>769.3</v>
      </c>
      <c r="M36" s="31">
        <f>+'P1-C1'!M28+'P1-C2'!M27+'P1-C3'!M28+'P1-C4'!M28</f>
        <v>769.3</v>
      </c>
      <c r="N36" s="31">
        <f>+'P1-C1'!N28+'P1-C2'!N27+'P1-C3'!N28+'P1-C4'!N28</f>
        <v>769.3</v>
      </c>
      <c r="O36" s="31">
        <f>+'P1-C1'!O28+'P1-C2'!O27+'P1-C3'!O28+'P1-C4'!O28</f>
        <v>769.3</v>
      </c>
      <c r="P36" s="31">
        <f>+'P1-C1'!P28+'P1-C2'!P27+'P1-C3'!P28+'P1-C4'!P28</f>
        <v>769.3</v>
      </c>
      <c r="Q36" s="31">
        <f>+'P1-C1'!Q28+'P1-C2'!Q27+'P1-C3'!Q28+'P1-C4'!Q28</f>
        <v>769.3</v>
      </c>
      <c r="R36" s="31">
        <f t="shared" si="0"/>
        <v>9231.6</v>
      </c>
    </row>
    <row r="37" spans="1:18" s="25" customFormat="1" x14ac:dyDescent="0.25">
      <c r="A37" s="63">
        <v>1000</v>
      </c>
      <c r="B37" s="55">
        <v>80003</v>
      </c>
      <c r="C37" s="62">
        <v>1713</v>
      </c>
      <c r="D37" s="25" t="s">
        <v>507</v>
      </c>
      <c r="E37" s="80" t="s">
        <v>555</v>
      </c>
      <c r="F37" s="31">
        <f>+'P1-C3'!F29</f>
        <v>0</v>
      </c>
      <c r="G37" s="31">
        <f>+'P1-C3'!G29</f>
        <v>0</v>
      </c>
      <c r="H37" s="31">
        <f>+'P1-C3'!H29</f>
        <v>0</v>
      </c>
      <c r="I37" s="31">
        <f>+'P1-C3'!I29</f>
        <v>0</v>
      </c>
      <c r="J37" s="31">
        <f>+'P1-C3'!J29</f>
        <v>0</v>
      </c>
      <c r="K37" s="31">
        <f>+'P1-C3'!K29</f>
        <v>0</v>
      </c>
      <c r="L37" s="31">
        <f>+'P1-C3'!L29</f>
        <v>0</v>
      </c>
      <c r="M37" s="31">
        <f>+'P1-C3'!M29</f>
        <v>0</v>
      </c>
      <c r="N37" s="31">
        <f>+'P1-C3'!N29</f>
        <v>0</v>
      </c>
      <c r="O37" s="31">
        <f>+'P1-C3'!O29</f>
        <v>0</v>
      </c>
      <c r="P37" s="31">
        <f>+'P1-C3'!P29</f>
        <v>0</v>
      </c>
      <c r="Q37" s="31">
        <f>+'P1-C3'!Q29</f>
        <v>0</v>
      </c>
      <c r="R37" s="31">
        <f t="shared" si="0"/>
        <v>0</v>
      </c>
    </row>
    <row r="38" spans="1:18" s="72" customFormat="1" x14ac:dyDescent="0.25">
      <c r="A38" s="67" t="s">
        <v>218</v>
      </c>
      <c r="B38" s="68"/>
      <c r="C38" s="68"/>
      <c r="D38" s="69"/>
      <c r="E38" s="69"/>
      <c r="F38" s="70">
        <f>SUM(F16:F37)</f>
        <v>503165.24000000005</v>
      </c>
      <c r="G38" s="70">
        <f t="shared" ref="G38:R38" si="1">SUM(G16:G37)</f>
        <v>494358.02</v>
      </c>
      <c r="H38" s="70">
        <f t="shared" si="1"/>
        <v>493059.3600000001</v>
      </c>
      <c r="I38" s="70">
        <f t="shared" si="1"/>
        <v>500701.09000000008</v>
      </c>
      <c r="J38" s="70">
        <f t="shared" si="1"/>
        <v>495645.04000000004</v>
      </c>
      <c r="K38" s="70">
        <f t="shared" si="1"/>
        <v>489222.76000000007</v>
      </c>
      <c r="L38" s="70">
        <f t="shared" si="1"/>
        <v>503165.24000000005</v>
      </c>
      <c r="M38" s="70">
        <f t="shared" si="1"/>
        <v>494358.02</v>
      </c>
      <c r="N38" s="70">
        <f t="shared" si="1"/>
        <v>493059.3600000001</v>
      </c>
      <c r="O38" s="70">
        <f t="shared" si="1"/>
        <v>498920.83000000007</v>
      </c>
      <c r="P38" s="70">
        <f t="shared" si="1"/>
        <v>493864.78</v>
      </c>
      <c r="Q38" s="70">
        <f t="shared" si="1"/>
        <v>1172555</v>
      </c>
      <c r="R38" s="70">
        <f t="shared" si="1"/>
        <v>6632074.7399999984</v>
      </c>
    </row>
    <row r="39" spans="1:18" s="25" customFormat="1" x14ac:dyDescent="0.25">
      <c r="A39" s="32"/>
      <c r="B39" s="57"/>
      <c r="C39" s="58"/>
      <c r="D39" s="33"/>
      <c r="E39" s="34"/>
      <c r="F39" s="30"/>
      <c r="G39" s="30"/>
      <c r="H39" s="30"/>
      <c r="I39" s="30"/>
      <c r="J39" s="30"/>
      <c r="K39" s="30"/>
      <c r="L39" s="30"/>
      <c r="M39" s="30"/>
      <c r="N39" s="30"/>
      <c r="O39" s="30"/>
      <c r="P39" s="30"/>
      <c r="Q39" s="30"/>
      <c r="R39" s="30"/>
    </row>
    <row r="40" spans="1:18" s="25" customFormat="1" x14ac:dyDescent="0.25">
      <c r="A40" s="63">
        <v>2000</v>
      </c>
      <c r="B40" s="55">
        <v>80000</v>
      </c>
      <c r="C40" s="62">
        <v>2111</v>
      </c>
      <c r="D40" s="25" t="s">
        <v>469</v>
      </c>
      <c r="E40" s="80" t="s">
        <v>556</v>
      </c>
      <c r="F40" s="31">
        <f>+'P1-C1'!F31+'P1-C2'!F30+'P1-C3'!F32+'P1-C4'!F31</f>
        <v>7236.6632</v>
      </c>
      <c r="G40" s="31">
        <f>+'P1-C1'!G31+'P1-C2'!G30+'P1-C3'!G32+'P1-C4'!G31</f>
        <v>7236.6632</v>
      </c>
      <c r="H40" s="31">
        <f>+'P1-C1'!H31+'P1-C2'!H30+'P1-C3'!H32+'P1-C4'!H31</f>
        <v>7236.6632</v>
      </c>
      <c r="I40" s="31">
        <f>+'P1-C1'!I31+'P1-C2'!I30+'P1-C3'!I32+'P1-C4'!I31</f>
        <v>7236.6632</v>
      </c>
      <c r="J40" s="31">
        <f>+'P1-C1'!J31+'P1-C2'!J30+'P1-C3'!J32+'P1-C4'!J31</f>
        <v>7236.6632</v>
      </c>
      <c r="K40" s="31">
        <f>+'P1-C1'!K31+'P1-C2'!K30+'P1-C3'!K32+'P1-C4'!K31</f>
        <v>7236.6632</v>
      </c>
      <c r="L40" s="31">
        <f>+'P1-C1'!L31+'P1-C2'!L30+'P1-C3'!L32+'P1-C4'!L31</f>
        <v>7236.6632</v>
      </c>
      <c r="M40" s="31">
        <f>+'P1-C1'!M31+'P1-C2'!M30+'P1-C3'!M32+'P1-C4'!M31</f>
        <v>7236.6632</v>
      </c>
      <c r="N40" s="31">
        <f>+'P1-C1'!N31+'P1-C2'!N30+'P1-C3'!N32+'P1-C4'!N31</f>
        <v>7236.6632</v>
      </c>
      <c r="O40" s="31">
        <f>+'P1-C1'!O31+'P1-C2'!O30+'P1-C3'!O32+'P1-C4'!O31</f>
        <v>7236.6632</v>
      </c>
      <c r="P40" s="31">
        <f>+'P1-C1'!P31+'P1-C2'!P30+'P1-C3'!P32+'P1-C4'!P31</f>
        <v>7236.6632</v>
      </c>
      <c r="Q40" s="31">
        <f>+'P1-C1'!Q31+'P1-C2'!Q30+'P1-C3'!Q32+'P1-C4'!Q31</f>
        <v>7236.6632</v>
      </c>
      <c r="R40" s="31">
        <f t="shared" ref="R40:R50" si="2">SUM(F40:Q40)</f>
        <v>86839.958400000003</v>
      </c>
    </row>
    <row r="41" spans="1:18" s="25" customFormat="1" x14ac:dyDescent="0.25">
      <c r="A41" s="63">
        <v>2000</v>
      </c>
      <c r="B41" s="55">
        <v>80000</v>
      </c>
      <c r="C41" s="62">
        <v>2121</v>
      </c>
      <c r="D41" s="25" t="s">
        <v>470</v>
      </c>
      <c r="E41" s="80" t="s">
        <v>557</v>
      </c>
      <c r="F41" s="31">
        <f>+'P1-C1'!F32+'P1-C2'!F31</f>
        <v>0</v>
      </c>
      <c r="G41" s="31">
        <f>+'P1-C1'!G32+'P1-C2'!G31</f>
        <v>0</v>
      </c>
      <c r="H41" s="31">
        <f>+'P1-C1'!H32+'P1-C2'!H31</f>
        <v>0</v>
      </c>
      <c r="I41" s="31">
        <f>+'P1-C1'!I32+'P1-C2'!I31</f>
        <v>0</v>
      </c>
      <c r="J41" s="31">
        <f>+'P1-C1'!J32+'P1-C2'!J31</f>
        <v>0</v>
      </c>
      <c r="K41" s="31">
        <f>+'P1-C1'!K32+'P1-C2'!K31</f>
        <v>0</v>
      </c>
      <c r="L41" s="31">
        <f>+'P1-C1'!L32+'P1-C2'!L31</f>
        <v>0</v>
      </c>
      <c r="M41" s="31">
        <f>+'P1-C1'!M32+'P1-C2'!M31</f>
        <v>0</v>
      </c>
      <c r="N41" s="31">
        <f>+'P1-C1'!N32+'P1-C2'!N31</f>
        <v>0</v>
      </c>
      <c r="O41" s="31">
        <f>+'P1-C1'!O32+'P1-C2'!O31</f>
        <v>0</v>
      </c>
      <c r="P41" s="31">
        <f>+'P1-C1'!P32+'P1-C2'!P31</f>
        <v>0</v>
      </c>
      <c r="Q41" s="31">
        <f>+'P1-C1'!Q32+'P1-C2'!Q31</f>
        <v>0</v>
      </c>
      <c r="R41" s="31">
        <f t="shared" si="2"/>
        <v>0</v>
      </c>
    </row>
    <row r="42" spans="1:18" s="25" customFormat="1" x14ac:dyDescent="0.25">
      <c r="A42" s="63">
        <v>2000</v>
      </c>
      <c r="B42" s="55">
        <v>80000</v>
      </c>
      <c r="C42" s="62">
        <v>2141</v>
      </c>
      <c r="D42" s="25" t="s">
        <v>471</v>
      </c>
      <c r="E42" s="80" t="s">
        <v>558</v>
      </c>
      <c r="F42" s="31">
        <f>+'P1-C1'!F33+'P1-C2'!F32+'P1-C3'!F33+'P1-C4'!F32</f>
        <v>30658.794399999999</v>
      </c>
      <c r="G42" s="31">
        <f>+'P1-C1'!G33+'P1-C2'!G32+'P1-C3'!G33+'P1-C4'!G32</f>
        <v>30658.794399999999</v>
      </c>
      <c r="H42" s="31">
        <f>+'P1-C1'!H33+'P1-C2'!H32+'P1-C3'!H33+'P1-C4'!H32</f>
        <v>30658.794399999999</v>
      </c>
      <c r="I42" s="31">
        <f>+'P1-C1'!I33+'P1-C2'!I32+'P1-C3'!I33+'P1-C4'!I32</f>
        <v>30658.794399999999</v>
      </c>
      <c r="J42" s="31">
        <f>+'P1-C1'!J33+'P1-C2'!J32+'P1-C3'!J33+'P1-C4'!J32</f>
        <v>30658.794399999999</v>
      </c>
      <c r="K42" s="31">
        <f>+'P1-C1'!K33+'P1-C2'!K32+'P1-C3'!K33+'P1-C4'!K32</f>
        <v>30658.794399999999</v>
      </c>
      <c r="L42" s="31">
        <f>+'P1-C1'!L33+'P1-C2'!L32+'P1-C3'!L33+'P1-C4'!L32</f>
        <v>30658.794399999999</v>
      </c>
      <c r="M42" s="31">
        <f>+'P1-C1'!M33+'P1-C2'!M32+'P1-C3'!M33+'P1-C4'!M32</f>
        <v>30658.794399999999</v>
      </c>
      <c r="N42" s="31">
        <f>+'P1-C1'!N33+'P1-C2'!N32+'P1-C3'!N33+'P1-C4'!N32</f>
        <v>30658.794399999999</v>
      </c>
      <c r="O42" s="31">
        <f>+'P1-C1'!O33+'P1-C2'!O32+'P1-C3'!O33+'P1-C4'!O32</f>
        <v>30658.794399999999</v>
      </c>
      <c r="P42" s="31">
        <f>+'P1-C1'!P33+'P1-C2'!P32+'P1-C3'!P33+'P1-C4'!P32</f>
        <v>30658.794399999999</v>
      </c>
      <c r="Q42" s="31">
        <f>+'P1-C1'!Q33+'P1-C2'!Q32+'P1-C3'!Q33+'P1-C4'!Q32</f>
        <v>30658.794399999999</v>
      </c>
      <c r="R42" s="31">
        <f t="shared" si="2"/>
        <v>367905.5328000001</v>
      </c>
    </row>
    <row r="43" spans="1:18" s="25" customFormat="1" x14ac:dyDescent="0.25">
      <c r="A43" s="63">
        <v>2000</v>
      </c>
      <c r="B43" s="55">
        <v>80000</v>
      </c>
      <c r="C43" s="62">
        <v>2151</v>
      </c>
      <c r="D43" s="25" t="s">
        <v>472</v>
      </c>
      <c r="E43" s="80" t="s">
        <v>559</v>
      </c>
      <c r="F43" s="31">
        <f>+'P1-C1'!F34+'P1-C2'!F33+'P1-C3'!F34+'P1-C4'!F33</f>
        <v>2135.5342666666666</v>
      </c>
      <c r="G43" s="31">
        <f>+'P1-C1'!G34+'P1-C2'!G33+'P1-C3'!G34+'P1-C4'!G33</f>
        <v>2135.5342666666666</v>
      </c>
      <c r="H43" s="31">
        <f>+'P1-C1'!H34+'P1-C2'!H33+'P1-C3'!H34+'P1-C4'!H33</f>
        <v>2135.5342666666666</v>
      </c>
      <c r="I43" s="31">
        <f>+'P1-C1'!I34+'P1-C2'!I33+'P1-C3'!I34+'P1-C4'!I33</f>
        <v>2135.5342666666666</v>
      </c>
      <c r="J43" s="31">
        <f>+'P1-C1'!J34+'P1-C2'!J33+'P1-C3'!J34+'P1-C4'!J33</f>
        <v>2135.5342666666666</v>
      </c>
      <c r="K43" s="31">
        <f>+'P1-C1'!K34+'P1-C2'!K33+'P1-C3'!K34+'P1-C4'!K33</f>
        <v>2135.5342666666666</v>
      </c>
      <c r="L43" s="31">
        <f>+'P1-C1'!L34+'P1-C2'!L33+'P1-C3'!L34+'P1-C4'!L33</f>
        <v>2135.5342666666666</v>
      </c>
      <c r="M43" s="31">
        <f>+'P1-C1'!M34+'P1-C2'!M33+'P1-C3'!M34+'P1-C4'!M33</f>
        <v>2135.5342666666666</v>
      </c>
      <c r="N43" s="31">
        <f>+'P1-C1'!N34+'P1-C2'!N33+'P1-C3'!N34+'P1-C4'!N33</f>
        <v>2135.5342666666666</v>
      </c>
      <c r="O43" s="31">
        <f>+'P1-C1'!O34+'P1-C2'!O33+'P1-C3'!O34+'P1-C4'!O33</f>
        <v>2135.5342666666666</v>
      </c>
      <c r="P43" s="31">
        <f>+'P1-C1'!P34+'P1-C2'!P33+'P1-C3'!P34+'P1-C4'!P33</f>
        <v>2135.5342666666666</v>
      </c>
      <c r="Q43" s="31">
        <f>+'P1-C1'!Q34+'P1-C2'!Q33+'P1-C3'!Q34+'P1-C4'!Q33</f>
        <v>2135.5342666666666</v>
      </c>
      <c r="R43" s="31">
        <f t="shared" si="2"/>
        <v>25626.411199999991</v>
      </c>
    </row>
    <row r="44" spans="1:18" s="25" customFormat="1" x14ac:dyDescent="0.25">
      <c r="A44" s="63">
        <v>2000</v>
      </c>
      <c r="B44" s="55">
        <v>80000</v>
      </c>
      <c r="C44" s="62">
        <v>2161</v>
      </c>
      <c r="D44" s="25" t="s">
        <v>473</v>
      </c>
      <c r="E44" s="80" t="s">
        <v>560</v>
      </c>
      <c r="F44" s="31">
        <f>+'P1-C1'!F35+'P1-C2'!F34+'P1-C3'!F35</f>
        <v>1672.2359333333332</v>
      </c>
      <c r="G44" s="31">
        <f>+'P1-C1'!G35+'P1-C2'!G34+'P1-C3'!G35</f>
        <v>1672.2359333333332</v>
      </c>
      <c r="H44" s="31">
        <f>+'P1-C1'!H35+'P1-C2'!H34+'P1-C3'!H35</f>
        <v>1672.2359333333332</v>
      </c>
      <c r="I44" s="31">
        <f>+'P1-C1'!I35+'P1-C2'!I34+'P1-C3'!I35</f>
        <v>1672.2359333333332</v>
      </c>
      <c r="J44" s="31">
        <f>+'P1-C1'!J35+'P1-C2'!J34+'P1-C3'!J35</f>
        <v>1672.2359333333332</v>
      </c>
      <c r="K44" s="31">
        <f>+'P1-C1'!K35+'P1-C2'!K34+'P1-C3'!K35</f>
        <v>1672.2359333333332</v>
      </c>
      <c r="L44" s="31">
        <f>+'P1-C1'!L35+'P1-C2'!L34+'P1-C3'!L35</f>
        <v>1672.2359333333332</v>
      </c>
      <c r="M44" s="31">
        <f>+'P1-C1'!M35+'P1-C2'!M34+'P1-C3'!M35</f>
        <v>1672.2359333333332</v>
      </c>
      <c r="N44" s="31">
        <f>+'P1-C1'!N35+'P1-C2'!N34+'P1-C3'!N35</f>
        <v>1672.2359333333332</v>
      </c>
      <c r="O44" s="31">
        <f>+'P1-C1'!O35+'P1-C2'!O34+'P1-C3'!O35</f>
        <v>1672.2359333333332</v>
      </c>
      <c r="P44" s="31">
        <f>+'P1-C1'!P35+'P1-C2'!P34+'P1-C3'!P35</f>
        <v>1672.2359333333332</v>
      </c>
      <c r="Q44" s="31">
        <f>+'P1-C1'!Q35+'P1-C2'!Q34+'P1-C3'!Q35</f>
        <v>1672.2359333333332</v>
      </c>
      <c r="R44" s="31">
        <f t="shared" si="2"/>
        <v>20066.831199999997</v>
      </c>
    </row>
    <row r="45" spans="1:18" s="25" customFormat="1" x14ac:dyDescent="0.25">
      <c r="A45" s="63">
        <v>2000</v>
      </c>
      <c r="B45" s="55">
        <v>80000</v>
      </c>
      <c r="C45" s="62">
        <v>2211</v>
      </c>
      <c r="D45" s="25" t="s">
        <v>474</v>
      </c>
      <c r="E45" s="80" t="s">
        <v>561</v>
      </c>
      <c r="F45" s="31">
        <f>+'P1-C1'!F36</f>
        <v>12708.976800000002</v>
      </c>
      <c r="G45" s="31">
        <f>+'P1-C1'!G36</f>
        <v>12708.976800000002</v>
      </c>
      <c r="H45" s="31">
        <f>+'P1-C1'!H36</f>
        <v>12708.976800000002</v>
      </c>
      <c r="I45" s="31">
        <f>+'P1-C1'!I36</f>
        <v>12708.976800000002</v>
      </c>
      <c r="J45" s="31">
        <f>+'P1-C1'!J36</f>
        <v>12708.976800000002</v>
      </c>
      <c r="K45" s="31">
        <f>+'P1-C1'!K36</f>
        <v>12708.976800000002</v>
      </c>
      <c r="L45" s="31">
        <f>+'P1-C1'!L36</f>
        <v>12708.976800000002</v>
      </c>
      <c r="M45" s="31">
        <f>+'P1-C1'!M36</f>
        <v>12708.976800000002</v>
      </c>
      <c r="N45" s="31">
        <f>+'P1-C1'!N36</f>
        <v>12708.976800000002</v>
      </c>
      <c r="O45" s="31">
        <f>+'P1-C1'!O36</f>
        <v>12708.976800000002</v>
      </c>
      <c r="P45" s="31">
        <f>+'P1-C1'!P36</f>
        <v>12708.976800000002</v>
      </c>
      <c r="Q45" s="31">
        <f>+'P1-C1'!Q36</f>
        <v>12708.976800000002</v>
      </c>
      <c r="R45" s="31">
        <f t="shared" si="2"/>
        <v>152507.72160000002</v>
      </c>
    </row>
    <row r="46" spans="1:18" s="25" customFormat="1" x14ac:dyDescent="0.25">
      <c r="A46" s="63">
        <v>2000</v>
      </c>
      <c r="B46" s="55">
        <v>80000</v>
      </c>
      <c r="C46" s="62">
        <v>2465</v>
      </c>
      <c r="D46" s="25" t="s">
        <v>475</v>
      </c>
      <c r="E46" s="80" t="s">
        <v>562</v>
      </c>
      <c r="F46" s="31">
        <f>+'P1-C1'!F37</f>
        <v>0</v>
      </c>
      <c r="G46" s="31">
        <f>+'P1-C1'!G37</f>
        <v>0</v>
      </c>
      <c r="H46" s="31">
        <f>+'P1-C1'!H37</f>
        <v>0</v>
      </c>
      <c r="I46" s="31">
        <f>+'P1-C1'!I37</f>
        <v>0</v>
      </c>
      <c r="J46" s="31">
        <f>+'P1-C1'!J37</f>
        <v>0</v>
      </c>
      <c r="K46" s="31">
        <f>+'P1-C1'!K37</f>
        <v>0</v>
      </c>
      <c r="L46" s="31">
        <f>+'P1-C1'!L37</f>
        <v>0</v>
      </c>
      <c r="M46" s="31">
        <f>+'P1-C1'!M37</f>
        <v>0</v>
      </c>
      <c r="N46" s="31">
        <f>+'P1-C1'!N37</f>
        <v>0</v>
      </c>
      <c r="O46" s="31">
        <f>+'P1-C1'!O37</f>
        <v>0</v>
      </c>
      <c r="P46" s="31">
        <f>+'P1-C1'!P37</f>
        <v>0</v>
      </c>
      <c r="Q46" s="31">
        <f>+'P1-C1'!Q37</f>
        <v>0</v>
      </c>
      <c r="R46" s="31">
        <f t="shared" si="2"/>
        <v>0</v>
      </c>
    </row>
    <row r="47" spans="1:18" s="25" customFormat="1" x14ac:dyDescent="0.25">
      <c r="A47" s="63">
        <v>2000</v>
      </c>
      <c r="B47" s="55">
        <v>80000</v>
      </c>
      <c r="C47" s="62">
        <v>2561</v>
      </c>
      <c r="D47" s="25" t="s">
        <v>476</v>
      </c>
      <c r="E47" s="80" t="s">
        <v>563</v>
      </c>
      <c r="F47" s="31">
        <f>+'P1-C1'!F38</f>
        <v>0</v>
      </c>
      <c r="G47" s="31">
        <f>+'P1-C1'!G38</f>
        <v>0</v>
      </c>
      <c r="H47" s="31">
        <f>+'P1-C1'!H38</f>
        <v>0</v>
      </c>
      <c r="I47" s="31">
        <f>+'P1-C1'!I38</f>
        <v>0</v>
      </c>
      <c r="J47" s="31">
        <f>+'P1-C1'!J38</f>
        <v>0</v>
      </c>
      <c r="K47" s="31">
        <f>+'P1-C1'!K38</f>
        <v>0</v>
      </c>
      <c r="L47" s="31">
        <f>+'P1-C1'!L38</f>
        <v>0</v>
      </c>
      <c r="M47" s="31">
        <f>+'P1-C1'!M38</f>
        <v>0</v>
      </c>
      <c r="N47" s="31">
        <f>+'P1-C1'!N38</f>
        <v>0</v>
      </c>
      <c r="O47" s="31">
        <f>+'P1-C1'!O38</f>
        <v>0</v>
      </c>
      <c r="P47" s="31">
        <f>+'P1-C1'!P38</f>
        <v>0</v>
      </c>
      <c r="Q47" s="31">
        <f>+'P1-C1'!Q38</f>
        <v>0</v>
      </c>
      <c r="R47" s="31">
        <f t="shared" si="2"/>
        <v>0</v>
      </c>
    </row>
    <row r="48" spans="1:18" s="25" customFormat="1" x14ac:dyDescent="0.25">
      <c r="A48" s="63">
        <v>2000</v>
      </c>
      <c r="B48" s="55">
        <v>80000</v>
      </c>
      <c r="C48" s="62">
        <v>2611</v>
      </c>
      <c r="D48" s="25" t="s">
        <v>477</v>
      </c>
      <c r="E48" s="80" t="s">
        <v>564</v>
      </c>
      <c r="F48" s="31">
        <f>+'P1-C1'!F39+'P1-C2'!F35+'P1-C3'!F36+'P1-C4'!F34</f>
        <v>17954.029599999998</v>
      </c>
      <c r="G48" s="31">
        <f>+'P1-C1'!G39+'P1-C2'!G35+'P1-C3'!G36+'P1-C4'!G34</f>
        <v>17954.029599999998</v>
      </c>
      <c r="H48" s="31">
        <f>+'P1-C1'!H39+'P1-C2'!H35+'P1-C3'!H36+'P1-C4'!H34</f>
        <v>17954.029599999998</v>
      </c>
      <c r="I48" s="31">
        <f>+'P1-C1'!I39+'P1-C2'!I35+'P1-C3'!I36+'P1-C4'!I34</f>
        <v>17954.029599999998</v>
      </c>
      <c r="J48" s="31">
        <f>+'P1-C1'!J39+'P1-C2'!J35+'P1-C3'!J36+'P1-C4'!J34</f>
        <v>17954.029599999998</v>
      </c>
      <c r="K48" s="31">
        <f>+'P1-C1'!K39+'P1-C2'!K35+'P1-C3'!K36+'P1-C4'!K34</f>
        <v>17954.029599999998</v>
      </c>
      <c r="L48" s="31">
        <f>+'P1-C1'!L39+'P1-C2'!L35+'P1-C3'!L36+'P1-C4'!L34</f>
        <v>17954.029599999998</v>
      </c>
      <c r="M48" s="31">
        <f>+'P1-C1'!M39+'P1-C2'!M35+'P1-C3'!M36+'P1-C4'!M34</f>
        <v>17954.029599999998</v>
      </c>
      <c r="N48" s="31">
        <f>+'P1-C1'!N39+'P1-C2'!N35+'P1-C3'!N36+'P1-C4'!N34</f>
        <v>17954.029599999998</v>
      </c>
      <c r="O48" s="31">
        <f>+'P1-C1'!O39+'P1-C2'!O35+'P1-C3'!O36+'P1-C4'!O34</f>
        <v>17954.029599999998</v>
      </c>
      <c r="P48" s="31">
        <f>+'P1-C1'!P39+'P1-C2'!P35+'P1-C3'!P36+'P1-C4'!P34</f>
        <v>17954.029599999998</v>
      </c>
      <c r="Q48" s="31">
        <f>+'P1-C1'!Q39+'P1-C2'!Q35+'P1-C3'!Q36+'P1-C4'!Q34</f>
        <v>17954.029599999998</v>
      </c>
      <c r="R48" s="31">
        <f t="shared" si="2"/>
        <v>215448.35520000002</v>
      </c>
    </row>
    <row r="49" spans="1:18" s="25" customFormat="1" x14ac:dyDescent="0.25">
      <c r="A49" s="63">
        <v>2000</v>
      </c>
      <c r="B49" s="55">
        <v>80000</v>
      </c>
      <c r="C49" s="62">
        <v>2612</v>
      </c>
      <c r="D49" s="25" t="s">
        <v>478</v>
      </c>
      <c r="E49" s="80" t="s">
        <v>565</v>
      </c>
      <c r="F49" s="31">
        <f>+'P1-C1'!F40</f>
        <v>0</v>
      </c>
      <c r="G49" s="31">
        <f>+'P1-C1'!G40</f>
        <v>0</v>
      </c>
      <c r="H49" s="31">
        <f>+'P1-C1'!H40</f>
        <v>0</v>
      </c>
      <c r="I49" s="31">
        <f>+'P1-C1'!I40</f>
        <v>0</v>
      </c>
      <c r="J49" s="31">
        <f>+'P1-C1'!J40</f>
        <v>0</v>
      </c>
      <c r="K49" s="31">
        <f>+'P1-C1'!K40</f>
        <v>0</v>
      </c>
      <c r="L49" s="31">
        <f>+'P1-C1'!L40</f>
        <v>0</v>
      </c>
      <c r="M49" s="31">
        <f>+'P1-C1'!M40</f>
        <v>0</v>
      </c>
      <c r="N49" s="31">
        <f>+'P1-C1'!N40</f>
        <v>0</v>
      </c>
      <c r="O49" s="31">
        <f>+'P1-C1'!O40</f>
        <v>0</v>
      </c>
      <c r="P49" s="31">
        <f>+'P1-C1'!P40</f>
        <v>0</v>
      </c>
      <c r="Q49" s="31">
        <f>+'P1-C1'!Q40</f>
        <v>0</v>
      </c>
      <c r="R49" s="31">
        <f t="shared" si="2"/>
        <v>0</v>
      </c>
    </row>
    <row r="50" spans="1:18" s="25" customFormat="1" x14ac:dyDescent="0.25">
      <c r="A50" s="63">
        <v>2000</v>
      </c>
      <c r="B50" s="55">
        <v>80000</v>
      </c>
      <c r="C50" s="62">
        <v>2961</v>
      </c>
      <c r="D50" s="25" t="s">
        <v>479</v>
      </c>
      <c r="E50" s="80" t="s">
        <v>566</v>
      </c>
      <c r="F50" s="31">
        <f>+'P1-C1'!F41+'P1-C2'!F36+'P1-C3'!F37+'P1-C4'!F35</f>
        <v>6554.8912</v>
      </c>
      <c r="G50" s="31">
        <f>+'P1-C1'!G41+'P1-C2'!G36+'P1-C3'!G37+'P1-C4'!G35</f>
        <v>6554.8912</v>
      </c>
      <c r="H50" s="31">
        <f>+'P1-C1'!H41+'P1-C2'!H36+'P1-C3'!H37+'P1-C4'!H35</f>
        <v>6554.8912</v>
      </c>
      <c r="I50" s="31">
        <f>+'P1-C1'!I41+'P1-C2'!I36+'P1-C3'!I37+'P1-C4'!I35</f>
        <v>6554.8912</v>
      </c>
      <c r="J50" s="31">
        <f>+'P1-C1'!J41+'P1-C2'!J36+'P1-C3'!J37+'P1-C4'!J35</f>
        <v>6554.8912</v>
      </c>
      <c r="K50" s="31">
        <f>+'P1-C1'!K41+'P1-C2'!K36+'P1-C3'!K37+'P1-C4'!K35</f>
        <v>6554.8912</v>
      </c>
      <c r="L50" s="31">
        <f>+'P1-C1'!L41+'P1-C2'!L36+'P1-C3'!L37+'P1-C4'!L35</f>
        <v>6554.8912</v>
      </c>
      <c r="M50" s="31">
        <f>+'P1-C1'!M41+'P1-C2'!M36+'P1-C3'!M37+'P1-C4'!M35</f>
        <v>6554.8912</v>
      </c>
      <c r="N50" s="31">
        <f>+'P1-C1'!N41+'P1-C2'!N36+'P1-C3'!N37+'P1-C4'!N35</f>
        <v>6554.8912</v>
      </c>
      <c r="O50" s="31">
        <f>+'P1-C1'!O41+'P1-C2'!O36+'P1-C3'!O37+'P1-C4'!O35</f>
        <v>6554.8912</v>
      </c>
      <c r="P50" s="31">
        <f>+'P1-C1'!P41+'P1-C2'!P36+'P1-C3'!P37+'P1-C4'!P35</f>
        <v>6554.8912</v>
      </c>
      <c r="Q50" s="31">
        <f>+'P1-C1'!Q41+'P1-C2'!Q36+'P1-C3'!Q37+'P1-C4'!Q35</f>
        <v>6554.8912</v>
      </c>
      <c r="R50" s="31">
        <f t="shared" si="2"/>
        <v>78658.694399999993</v>
      </c>
    </row>
    <row r="51" spans="1:18" s="72" customFormat="1" x14ac:dyDescent="0.25">
      <c r="A51" s="67" t="s">
        <v>217</v>
      </c>
      <c r="B51" s="68"/>
      <c r="C51" s="68"/>
      <c r="D51" s="69"/>
      <c r="E51" s="69"/>
      <c r="F51" s="70">
        <f t="shared" ref="F51:R51" si="3">SUM(F40:F50)</f>
        <v>78921.125400000004</v>
      </c>
      <c r="G51" s="70">
        <f t="shared" si="3"/>
        <v>78921.125400000004</v>
      </c>
      <c r="H51" s="70">
        <f t="shared" si="3"/>
        <v>78921.125400000004</v>
      </c>
      <c r="I51" s="70">
        <f t="shared" si="3"/>
        <v>78921.125400000004</v>
      </c>
      <c r="J51" s="70">
        <f t="shared" si="3"/>
        <v>78921.125400000004</v>
      </c>
      <c r="K51" s="70">
        <f t="shared" si="3"/>
        <v>78921.125400000004</v>
      </c>
      <c r="L51" s="70">
        <f t="shared" si="3"/>
        <v>78921.125400000004</v>
      </c>
      <c r="M51" s="70">
        <f t="shared" si="3"/>
        <v>78921.125400000004</v>
      </c>
      <c r="N51" s="70">
        <f t="shared" si="3"/>
        <v>78921.125400000004</v>
      </c>
      <c r="O51" s="70">
        <f t="shared" si="3"/>
        <v>78921.125400000004</v>
      </c>
      <c r="P51" s="70">
        <f t="shared" si="3"/>
        <v>78921.125400000004</v>
      </c>
      <c r="Q51" s="70">
        <f t="shared" si="3"/>
        <v>78921.125400000004</v>
      </c>
      <c r="R51" s="70">
        <f t="shared" si="3"/>
        <v>947053.50480000011</v>
      </c>
    </row>
    <row r="52" spans="1:18" s="25" customFormat="1" x14ac:dyDescent="0.25">
      <c r="A52" s="32"/>
      <c r="B52" s="57"/>
      <c r="C52" s="59"/>
      <c r="D52" s="35"/>
      <c r="E52" s="35"/>
      <c r="F52" s="31"/>
      <c r="G52" s="31"/>
      <c r="H52" s="31"/>
      <c r="I52" s="31"/>
      <c r="J52" s="31"/>
      <c r="K52" s="31"/>
      <c r="L52" s="31"/>
      <c r="M52" s="31"/>
      <c r="N52" s="31"/>
      <c r="O52" s="31"/>
      <c r="P52" s="31"/>
      <c r="Q52" s="31"/>
      <c r="R52" s="31"/>
    </row>
    <row r="53" spans="1:18" s="25" customFormat="1" x14ac:dyDescent="0.25">
      <c r="A53" s="63">
        <v>3000</v>
      </c>
      <c r="B53" s="55">
        <v>80000</v>
      </c>
      <c r="C53" s="62">
        <v>3111</v>
      </c>
      <c r="D53" s="25" t="s">
        <v>480</v>
      </c>
      <c r="E53" s="80" t="s">
        <v>567</v>
      </c>
      <c r="F53" s="31">
        <f>+'P1-C1'!F44+'P1-C2'!F39+'P1-C3'!F40+'P1-C4'!F38</f>
        <v>15964.696800000002</v>
      </c>
      <c r="G53" s="31">
        <f>+'P1-C1'!G44+'P1-C2'!G39+'P1-C3'!G40+'P1-C4'!G38</f>
        <v>15964.696800000002</v>
      </c>
      <c r="H53" s="31">
        <f>+'P1-C1'!H44+'P1-C2'!H39+'P1-C3'!H40+'P1-C4'!H38</f>
        <v>15964.696800000002</v>
      </c>
      <c r="I53" s="31">
        <f>+'P1-C1'!I44+'P1-C2'!I39+'P1-C3'!I40+'P1-C4'!I38</f>
        <v>15964.696800000002</v>
      </c>
      <c r="J53" s="31">
        <f>+'P1-C1'!J44+'P1-C2'!J39+'P1-C3'!J40+'P1-C4'!J38</f>
        <v>15964.696800000002</v>
      </c>
      <c r="K53" s="31">
        <f>+'P1-C1'!K44+'P1-C2'!K39+'P1-C3'!K40+'P1-C4'!K38</f>
        <v>15964.696800000002</v>
      </c>
      <c r="L53" s="31">
        <f>+'P1-C1'!L44+'P1-C2'!L39+'P1-C3'!L40+'P1-C4'!L38</f>
        <v>15964.696800000002</v>
      </c>
      <c r="M53" s="31">
        <f>+'P1-C1'!M44+'P1-C2'!M39+'P1-C3'!M40+'P1-C4'!M38</f>
        <v>15964.696800000002</v>
      </c>
      <c r="N53" s="31">
        <f>+'P1-C1'!N44+'P1-C2'!N39+'P1-C3'!N40+'P1-C4'!N38</f>
        <v>15964.696800000002</v>
      </c>
      <c r="O53" s="31">
        <f>+'P1-C1'!O44+'P1-C2'!O39+'P1-C3'!O40+'P1-C4'!O38</f>
        <v>15964.696800000002</v>
      </c>
      <c r="P53" s="31">
        <f>+'P1-C1'!P44+'P1-C2'!P39+'P1-C3'!P40+'P1-C4'!P38</f>
        <v>15964.696800000002</v>
      </c>
      <c r="Q53" s="31">
        <f>+'P1-C1'!Q44+'P1-C2'!Q39+'P1-C3'!Q40+'P1-C4'!Q38</f>
        <v>15964.696800000002</v>
      </c>
      <c r="R53" s="31">
        <f t="shared" ref="R53:R73" si="4">SUM(F53:Q53)</f>
        <v>191576.36160000003</v>
      </c>
    </row>
    <row r="54" spans="1:18" s="25" customFormat="1" x14ac:dyDescent="0.25">
      <c r="A54" s="63">
        <v>3000</v>
      </c>
      <c r="B54" s="55">
        <v>80000</v>
      </c>
      <c r="C54" s="62">
        <v>3141</v>
      </c>
      <c r="D54" s="25" t="s">
        <v>481</v>
      </c>
      <c r="E54" s="80" t="s">
        <v>568</v>
      </c>
      <c r="F54" s="31">
        <f>+'P1-C1'!F45+'P1-C2'!F40</f>
        <v>2719.9120000000003</v>
      </c>
      <c r="G54" s="31">
        <f>+'P1-C1'!G45+'P1-C2'!G40</f>
        <v>2719.9120000000003</v>
      </c>
      <c r="H54" s="31">
        <f>+'P1-C1'!H45+'P1-C2'!H40</f>
        <v>2719.9120000000003</v>
      </c>
      <c r="I54" s="31">
        <f>+'P1-C1'!I45+'P1-C2'!I40</f>
        <v>2719.9120000000003</v>
      </c>
      <c r="J54" s="31">
        <f>+'P1-C1'!J45+'P1-C2'!J40</f>
        <v>2719.9120000000003</v>
      </c>
      <c r="K54" s="31">
        <f>+'P1-C1'!K45+'P1-C2'!K40</f>
        <v>2719.9120000000003</v>
      </c>
      <c r="L54" s="31">
        <f>+'P1-C1'!L45+'P1-C2'!L40</f>
        <v>2719.9120000000003</v>
      </c>
      <c r="M54" s="31">
        <f>+'P1-C1'!M45+'P1-C2'!M40</f>
        <v>2719.9120000000003</v>
      </c>
      <c r="N54" s="31">
        <f>+'P1-C1'!N45+'P1-C2'!N40</f>
        <v>2719.9120000000003</v>
      </c>
      <c r="O54" s="31">
        <f>+'P1-C1'!O45+'P1-C2'!O40</f>
        <v>2719.9120000000003</v>
      </c>
      <c r="P54" s="31">
        <f>+'P1-C1'!P45+'P1-C2'!P40</f>
        <v>2719.9120000000003</v>
      </c>
      <c r="Q54" s="31">
        <f>+'P1-C1'!Q45+'P1-C2'!Q40</f>
        <v>2719.9120000000003</v>
      </c>
      <c r="R54" s="31">
        <f t="shared" si="4"/>
        <v>32638.944000000003</v>
      </c>
    </row>
    <row r="55" spans="1:18" s="25" customFormat="1" x14ac:dyDescent="0.25">
      <c r="A55" s="63">
        <v>3000</v>
      </c>
      <c r="B55" s="55">
        <v>80000</v>
      </c>
      <c r="C55" s="62">
        <v>3171</v>
      </c>
      <c r="D55" s="25" t="s">
        <v>482</v>
      </c>
      <c r="E55" s="80" t="s">
        <v>569</v>
      </c>
      <c r="F55" s="31">
        <f>+'P1-C1'!F46+'P1-C2'!F41</f>
        <v>2132.7280000000001</v>
      </c>
      <c r="G55" s="31">
        <f>+'P1-C1'!G46+'P1-C2'!G41</f>
        <v>2132.7280000000001</v>
      </c>
      <c r="H55" s="31">
        <f>+'P1-C1'!H46+'P1-C2'!H41</f>
        <v>2132.7280000000001</v>
      </c>
      <c r="I55" s="31">
        <f>+'P1-C1'!I46+'P1-C2'!I41</f>
        <v>2132.7280000000001</v>
      </c>
      <c r="J55" s="31">
        <f>+'P1-C1'!J46+'P1-C2'!J41</f>
        <v>2132.7280000000001</v>
      </c>
      <c r="K55" s="31">
        <f>+'P1-C1'!K46+'P1-C2'!K41</f>
        <v>2132.7280000000001</v>
      </c>
      <c r="L55" s="31">
        <f>+'P1-C1'!L46+'P1-C2'!L41</f>
        <v>2132.7280000000001</v>
      </c>
      <c r="M55" s="31">
        <f>+'P1-C1'!M46+'P1-C2'!M41</f>
        <v>2132.7280000000001</v>
      </c>
      <c r="N55" s="31">
        <f>+'P1-C1'!N46+'P1-C2'!N41</f>
        <v>2132.7280000000001</v>
      </c>
      <c r="O55" s="31">
        <f>+'P1-C1'!O46+'P1-C2'!O41</f>
        <v>2132.7280000000001</v>
      </c>
      <c r="P55" s="31">
        <f>+'P1-C1'!P46+'P1-C2'!P41</f>
        <v>2132.7280000000001</v>
      </c>
      <c r="Q55" s="31">
        <f>+'P1-C1'!Q46+'P1-C2'!Q41</f>
        <v>2132.7280000000001</v>
      </c>
      <c r="R55" s="31">
        <f t="shared" si="4"/>
        <v>25592.735999999994</v>
      </c>
    </row>
    <row r="56" spans="1:18" s="25" customFormat="1" x14ac:dyDescent="0.25">
      <c r="A56" s="63">
        <v>3000</v>
      </c>
      <c r="B56" s="55">
        <v>80000</v>
      </c>
      <c r="C56" s="62">
        <v>3223</v>
      </c>
      <c r="D56" s="25" t="s">
        <v>483</v>
      </c>
      <c r="E56" s="80" t="s">
        <v>570</v>
      </c>
      <c r="F56" s="31">
        <f>+'P1-C1'!F47</f>
        <v>2869.6095999999998</v>
      </c>
      <c r="G56" s="31">
        <f>+'P1-C1'!G47</f>
        <v>2869.6095999999998</v>
      </c>
      <c r="H56" s="31">
        <f>+'P1-C1'!H47</f>
        <v>2869.6095999999998</v>
      </c>
      <c r="I56" s="31">
        <f>+'P1-C1'!I47</f>
        <v>2869.6095999999998</v>
      </c>
      <c r="J56" s="31">
        <f>+'P1-C1'!J47</f>
        <v>2869.6095999999998</v>
      </c>
      <c r="K56" s="31">
        <f>+'P1-C1'!K47</f>
        <v>2869.6095999999998</v>
      </c>
      <c r="L56" s="31">
        <f>+'P1-C1'!L47</f>
        <v>2869.6095999999998</v>
      </c>
      <c r="M56" s="31">
        <f>+'P1-C1'!M47</f>
        <v>2869.6095999999998</v>
      </c>
      <c r="N56" s="31">
        <f>+'P1-C1'!N47</f>
        <v>2869.6095999999998</v>
      </c>
      <c r="O56" s="31">
        <f>+'P1-C1'!O47</f>
        <v>2869.6095999999998</v>
      </c>
      <c r="P56" s="31">
        <f>+'P1-C1'!P47</f>
        <v>2869.6095999999998</v>
      </c>
      <c r="Q56" s="31">
        <f>+'P1-C1'!Q47</f>
        <v>2869.6095999999998</v>
      </c>
      <c r="R56" s="31">
        <f t="shared" si="4"/>
        <v>34435.315199999997</v>
      </c>
    </row>
    <row r="57" spans="1:18" s="25" customFormat="1" x14ac:dyDescent="0.25">
      <c r="A57" s="63">
        <v>3000</v>
      </c>
      <c r="B57" s="55">
        <v>80000</v>
      </c>
      <c r="C57" s="62">
        <v>3233</v>
      </c>
      <c r="D57" s="25" t="s">
        <v>484</v>
      </c>
      <c r="E57" s="80" t="s">
        <v>571</v>
      </c>
      <c r="F57" s="31">
        <f>+'P1-C1'!F48+'P1-C2'!F42+'P1-C3'!F41+'P1-C4'!F39</f>
        <v>5250.8143999999993</v>
      </c>
      <c r="G57" s="31">
        <f>+'P1-C1'!G48+'P1-C2'!G42+'P1-C3'!G41+'P1-C4'!G39</f>
        <v>5250.8143999999993</v>
      </c>
      <c r="H57" s="31">
        <f>+'P1-C1'!H48+'P1-C2'!H42+'P1-C3'!H41+'P1-C4'!H39</f>
        <v>5250.8143999999993</v>
      </c>
      <c r="I57" s="31">
        <f>+'P1-C1'!I48+'P1-C2'!I42+'P1-C3'!I41+'P1-C4'!I39</f>
        <v>5250.8143999999993</v>
      </c>
      <c r="J57" s="31">
        <f>+'P1-C1'!J48+'P1-C2'!J42+'P1-C3'!J41+'P1-C4'!J39</f>
        <v>5250.8143999999993</v>
      </c>
      <c r="K57" s="31">
        <f>+'P1-C1'!K48+'P1-C2'!K42+'P1-C3'!K41+'P1-C4'!K39</f>
        <v>5250.8143999999993</v>
      </c>
      <c r="L57" s="31">
        <f>+'P1-C1'!L48+'P1-C2'!L42+'P1-C3'!L41+'P1-C4'!L39</f>
        <v>5250.8143999999993</v>
      </c>
      <c r="M57" s="31">
        <f>+'P1-C1'!M48+'P1-C2'!M42+'P1-C3'!M41+'P1-C4'!M39</f>
        <v>5250.8143999999993</v>
      </c>
      <c r="N57" s="31">
        <f>+'P1-C1'!N48+'P1-C2'!N42+'P1-C3'!N41+'P1-C4'!N39</f>
        <v>5250.8143999999993</v>
      </c>
      <c r="O57" s="31">
        <f>+'P1-C1'!O48+'P1-C2'!O42+'P1-C3'!O41+'P1-C4'!O39</f>
        <v>5250.8143999999993</v>
      </c>
      <c r="P57" s="31">
        <f>+'P1-C1'!P48+'P1-C2'!P42+'P1-C3'!P41+'P1-C4'!P39</f>
        <v>5250.8143999999993</v>
      </c>
      <c r="Q57" s="31">
        <f>+'P1-C1'!Q48+'P1-C2'!Q42+'P1-C3'!Q41+'P1-C4'!Q39</f>
        <v>5250.8143999999993</v>
      </c>
      <c r="R57" s="31">
        <f t="shared" si="4"/>
        <v>63009.772800000006</v>
      </c>
    </row>
    <row r="58" spans="1:18" s="25" customFormat="1" x14ac:dyDescent="0.25">
      <c r="A58" s="63">
        <v>3000</v>
      </c>
      <c r="B58" s="55">
        <v>80000</v>
      </c>
      <c r="C58" s="62">
        <v>3311</v>
      </c>
      <c r="D58" s="25" t="s">
        <v>485</v>
      </c>
      <c r="E58" s="80" t="s">
        <v>572</v>
      </c>
      <c r="F58" s="31">
        <f>+'P1-C1'!F49+'P1-C2'!F43+'P1-C3'!F42+'P1-C4'!F40</f>
        <v>2215.4704000000002</v>
      </c>
      <c r="G58" s="31">
        <f>+'P1-C1'!G49+'P1-C2'!G43+'P1-C3'!G42+'P1-C4'!G40</f>
        <v>2215.4704000000002</v>
      </c>
      <c r="H58" s="31">
        <f>+'P1-C1'!H49+'P1-C2'!H43+'P1-C3'!H42+'P1-C4'!H40</f>
        <v>2215.4704000000002</v>
      </c>
      <c r="I58" s="31">
        <f>+'P1-C1'!I49+'P1-C2'!I43+'P1-C3'!I42+'P1-C4'!I40</f>
        <v>2215.4704000000002</v>
      </c>
      <c r="J58" s="31">
        <f>+'P1-C1'!J49+'P1-C2'!J43+'P1-C3'!J42+'P1-C4'!J40</f>
        <v>2215.4704000000002</v>
      </c>
      <c r="K58" s="31">
        <f>+'P1-C1'!K49+'P1-C2'!K43+'P1-C3'!K42+'P1-C4'!K40</f>
        <v>2215.4704000000002</v>
      </c>
      <c r="L58" s="31">
        <f>+'P1-C1'!L49+'P1-C2'!L43+'P1-C3'!L42+'P1-C4'!L40</f>
        <v>2215.4704000000002</v>
      </c>
      <c r="M58" s="31">
        <f>+'P1-C1'!M49+'P1-C2'!M43+'P1-C3'!M42+'P1-C4'!M40</f>
        <v>2215.4704000000002</v>
      </c>
      <c r="N58" s="31">
        <f>+'P1-C1'!N49+'P1-C2'!N43+'P1-C3'!N42+'P1-C4'!N40</f>
        <v>2215.4704000000002</v>
      </c>
      <c r="O58" s="31">
        <f>+'P1-C1'!O49+'P1-C2'!O43+'P1-C3'!O42+'P1-C4'!O40</f>
        <v>2215.4704000000002</v>
      </c>
      <c r="P58" s="31">
        <f>+'P1-C1'!P49+'P1-C2'!P43+'P1-C3'!P42+'P1-C4'!P40</f>
        <v>2215.4704000000002</v>
      </c>
      <c r="Q58" s="31">
        <f>+'P1-C1'!Q49+'P1-C2'!Q43+'P1-C3'!Q42+'P1-C4'!Q40</f>
        <v>2215.4704000000002</v>
      </c>
      <c r="R58" s="31">
        <f t="shared" si="4"/>
        <v>26585.644799999995</v>
      </c>
    </row>
    <row r="59" spans="1:18" s="25" customFormat="1" x14ac:dyDescent="0.25">
      <c r="A59" s="63">
        <v>3000</v>
      </c>
      <c r="B59" s="55">
        <v>80000</v>
      </c>
      <c r="C59" s="62">
        <v>3312</v>
      </c>
      <c r="D59" s="25" t="s">
        <v>486</v>
      </c>
      <c r="E59" s="80" t="s">
        <v>573</v>
      </c>
      <c r="F59" s="31">
        <f>+'P1-C1'!F50+'P1-C2'!F44+'P1-C3'!F43+'P1-C4'!F41</f>
        <v>385.74639999999999</v>
      </c>
      <c r="G59" s="31">
        <f>+'P1-C1'!G50+'P1-C2'!G44+'P1-C3'!G43+'P1-C4'!G41</f>
        <v>385.74639999999999</v>
      </c>
      <c r="H59" s="31">
        <f>+'P1-C1'!H50+'P1-C2'!H44+'P1-C3'!H43+'P1-C4'!H41</f>
        <v>385.74639999999999</v>
      </c>
      <c r="I59" s="31">
        <f>+'P1-C1'!I50+'P1-C2'!I44+'P1-C3'!I43+'P1-C4'!I41</f>
        <v>385.74639999999999</v>
      </c>
      <c r="J59" s="31">
        <f>+'P1-C1'!J50+'P1-C2'!J44+'P1-C3'!J43+'P1-C4'!J41</f>
        <v>385.74639999999999</v>
      </c>
      <c r="K59" s="31">
        <f>+'P1-C1'!K50+'P1-C2'!K44+'P1-C3'!K43+'P1-C4'!K41</f>
        <v>385.74639999999999</v>
      </c>
      <c r="L59" s="31">
        <f>+'P1-C1'!L50+'P1-C2'!L44+'P1-C3'!L43+'P1-C4'!L41</f>
        <v>385.74639999999999</v>
      </c>
      <c r="M59" s="31">
        <f>+'P1-C1'!M50+'P1-C2'!M44+'P1-C3'!M43+'P1-C4'!M41</f>
        <v>385.74639999999999</v>
      </c>
      <c r="N59" s="31">
        <f>+'P1-C1'!N50+'P1-C2'!N44+'P1-C3'!N43+'P1-C4'!N41</f>
        <v>385.74639999999999</v>
      </c>
      <c r="O59" s="31">
        <f>+'P1-C1'!O50+'P1-C2'!O44+'P1-C3'!O43+'P1-C4'!O41</f>
        <v>385.74639999999999</v>
      </c>
      <c r="P59" s="31">
        <f>+'P1-C1'!P50+'P1-C2'!P44+'P1-C3'!P43+'P1-C4'!P41</f>
        <v>385.74639999999999</v>
      </c>
      <c r="Q59" s="31">
        <f>+'P1-C1'!Q50+'P1-C2'!Q44+'P1-C3'!Q43+'P1-C4'!Q41</f>
        <v>385.74639999999999</v>
      </c>
      <c r="R59" s="31">
        <f t="shared" si="4"/>
        <v>4628.9567999999999</v>
      </c>
    </row>
    <row r="60" spans="1:18" s="25" customFormat="1" x14ac:dyDescent="0.25">
      <c r="A60" s="63">
        <v>3000</v>
      </c>
      <c r="B60" s="55">
        <v>80000</v>
      </c>
      <c r="C60" s="62">
        <v>3341</v>
      </c>
      <c r="D60" s="25" t="s">
        <v>487</v>
      </c>
      <c r="E60" s="80" t="s">
        <v>574</v>
      </c>
      <c r="F60" s="31">
        <f>+'P1-C1'!F51+'P1-C2'!F45+'P1-C3'!F44+'P1-C4'!F42</f>
        <v>11440</v>
      </c>
      <c r="G60" s="31">
        <f>+'P1-C1'!G51+'P1-C2'!G45+'P1-C3'!G44+'P1-C4'!G42</f>
        <v>11440</v>
      </c>
      <c r="H60" s="31">
        <f>+'P1-C1'!H51+'P1-C2'!H45+'P1-C3'!H44+'P1-C4'!H42</f>
        <v>11440</v>
      </c>
      <c r="I60" s="31">
        <f>+'P1-C1'!I51+'P1-C2'!I45+'P1-C3'!I44+'P1-C4'!I42</f>
        <v>11440</v>
      </c>
      <c r="J60" s="31">
        <f>+'P1-C1'!J51+'P1-C2'!J45+'P1-C3'!J44+'P1-C4'!J42</f>
        <v>11440</v>
      </c>
      <c r="K60" s="31">
        <f>+'P1-C1'!K51+'P1-C2'!K45+'P1-C3'!K44+'P1-C4'!K42</f>
        <v>11440</v>
      </c>
      <c r="L60" s="31">
        <f>+'P1-C1'!L51+'P1-C2'!L45+'P1-C3'!L44+'P1-C4'!L42</f>
        <v>11440</v>
      </c>
      <c r="M60" s="31">
        <f>+'P1-C1'!M51+'P1-C2'!M45+'P1-C3'!M44+'P1-C4'!M42</f>
        <v>11440</v>
      </c>
      <c r="N60" s="31">
        <f>+'P1-C1'!N51+'P1-C2'!N45+'P1-C3'!N44+'P1-C4'!N42</f>
        <v>11440</v>
      </c>
      <c r="O60" s="31">
        <f>+'P1-C1'!O51+'P1-C2'!O45+'P1-C3'!O44+'P1-C4'!O42</f>
        <v>11440</v>
      </c>
      <c r="P60" s="31">
        <f>+'P1-C1'!P51+'P1-C2'!P45+'P1-C3'!P44+'P1-C4'!P42</f>
        <v>11440</v>
      </c>
      <c r="Q60" s="31">
        <f>+'P1-C1'!Q51+'P1-C2'!Q45+'P1-C3'!Q44+'P1-C4'!Q42</f>
        <v>11440</v>
      </c>
      <c r="R60" s="31">
        <f t="shared" si="4"/>
        <v>137280</v>
      </c>
    </row>
    <row r="61" spans="1:18" s="25" customFormat="1" x14ac:dyDescent="0.25">
      <c r="A61" s="63">
        <v>3000</v>
      </c>
      <c r="B61" s="55">
        <v>80000</v>
      </c>
      <c r="C61" s="62">
        <v>3451</v>
      </c>
      <c r="D61" s="25" t="s">
        <v>488</v>
      </c>
      <c r="E61" s="80" t="s">
        <v>575</v>
      </c>
      <c r="F61" s="31">
        <f>+'P1-C1'!F52+'P1-C2'!F46+'P1-C3'!F45+'P1-C4'!F43</f>
        <v>2083.6217999999999</v>
      </c>
      <c r="G61" s="31">
        <f>+'P1-C1'!G52+'P1-C2'!G46+'P1-C3'!G45+'P1-C4'!G43</f>
        <v>2083.6217999999999</v>
      </c>
      <c r="H61" s="31">
        <f>+'P1-C1'!H52+'P1-C2'!H46+'P1-C3'!H45+'P1-C4'!H43</f>
        <v>2083.6217999999999</v>
      </c>
      <c r="I61" s="31">
        <f>+'P1-C1'!I52+'P1-C2'!I46+'P1-C3'!I45+'P1-C4'!I43</f>
        <v>2083.6217999999999</v>
      </c>
      <c r="J61" s="31">
        <f>+'P1-C1'!J52+'P1-C2'!J46+'P1-C3'!J45+'P1-C4'!J43</f>
        <v>2083.6217999999999</v>
      </c>
      <c r="K61" s="31">
        <f>+'P1-C1'!K52+'P1-C2'!K46+'P1-C3'!K45+'P1-C4'!K43</f>
        <v>2083.6217999999999</v>
      </c>
      <c r="L61" s="31">
        <f>+'P1-C1'!L52+'P1-C2'!L46+'P1-C3'!L45+'P1-C4'!L43</f>
        <v>2083.6217999999999</v>
      </c>
      <c r="M61" s="31">
        <f>+'P1-C1'!M52+'P1-C2'!M46+'P1-C3'!M45+'P1-C4'!M43</f>
        <v>2083.6217999999999</v>
      </c>
      <c r="N61" s="31">
        <f>+'P1-C1'!N52+'P1-C2'!N46+'P1-C3'!N45+'P1-C4'!N43</f>
        <v>2083.6217999999999</v>
      </c>
      <c r="O61" s="31">
        <f>+'P1-C1'!O52+'P1-C2'!O46+'P1-C3'!O45+'P1-C4'!O43</f>
        <v>2083.6217999999999</v>
      </c>
      <c r="P61" s="31">
        <f>+'P1-C1'!P52+'P1-C2'!P46+'P1-C3'!P45+'P1-C4'!P43</f>
        <v>2083.6217999999999</v>
      </c>
      <c r="Q61" s="31">
        <f>+'P1-C1'!Q52+'P1-C2'!Q46+'P1-C3'!Q45+'P1-C4'!Q43</f>
        <v>2083.6217999999999</v>
      </c>
      <c r="R61" s="31">
        <f t="shared" si="4"/>
        <v>25003.461600000006</v>
      </c>
    </row>
    <row r="62" spans="1:18" s="25" customFormat="1" x14ac:dyDescent="0.25">
      <c r="A62" s="63">
        <v>3000</v>
      </c>
      <c r="B62" s="55">
        <v>80000</v>
      </c>
      <c r="C62" s="62">
        <v>3511</v>
      </c>
      <c r="D62" s="25" t="s">
        <v>489</v>
      </c>
      <c r="E62" s="80" t="s">
        <v>576</v>
      </c>
      <c r="F62" s="31">
        <f>+'P1-C1'!F53+'P1-C2'!F47+'P1-C3'!F46+'P1-C4'!F44</f>
        <v>5026.4135999999999</v>
      </c>
      <c r="G62" s="31">
        <f>+'P1-C1'!G53+'P1-C2'!G47+'P1-C3'!G46+'P1-C4'!G44</f>
        <v>5026.4135999999999</v>
      </c>
      <c r="H62" s="31">
        <f>+'P1-C1'!H53+'P1-C2'!H47+'P1-C3'!H46+'P1-C4'!H44</f>
        <v>5026.4135999999999</v>
      </c>
      <c r="I62" s="31">
        <f>+'P1-C1'!I53+'P1-C2'!I47+'P1-C3'!I46+'P1-C4'!I44</f>
        <v>5026.4135999999999</v>
      </c>
      <c r="J62" s="31">
        <f>+'P1-C1'!J53+'P1-C2'!J47+'P1-C3'!J46+'P1-C4'!J44</f>
        <v>5026.4135999999999</v>
      </c>
      <c r="K62" s="31">
        <f>+'P1-C1'!K53+'P1-C2'!K47+'P1-C3'!K46+'P1-C4'!K44</f>
        <v>5026.4135999999999</v>
      </c>
      <c r="L62" s="31">
        <f>+'P1-C1'!L53+'P1-C2'!L47+'P1-C3'!L46+'P1-C4'!L44</f>
        <v>5026.4135999999999</v>
      </c>
      <c r="M62" s="31">
        <f>+'P1-C1'!M53+'P1-C2'!M47+'P1-C3'!M46+'P1-C4'!M44</f>
        <v>5026.4135999999999</v>
      </c>
      <c r="N62" s="31">
        <f>+'P1-C1'!N53+'P1-C2'!N47+'P1-C3'!N46+'P1-C4'!N44</f>
        <v>5026.4135999999999</v>
      </c>
      <c r="O62" s="31">
        <f>+'P1-C1'!O53+'P1-C2'!O47+'P1-C3'!O46+'P1-C4'!O44</f>
        <v>5026.4135999999999</v>
      </c>
      <c r="P62" s="31">
        <f>+'P1-C1'!P53+'P1-C2'!P47+'P1-C3'!P46+'P1-C4'!P44</f>
        <v>5026.4135999999999</v>
      </c>
      <c r="Q62" s="31">
        <f>+'P1-C1'!Q53+'P1-C2'!Q47+'P1-C3'!Q46+'P1-C4'!Q44</f>
        <v>5026.4135999999999</v>
      </c>
      <c r="R62" s="31">
        <f t="shared" si="4"/>
        <v>60316.963199999998</v>
      </c>
    </row>
    <row r="63" spans="1:18" s="25" customFormat="1" x14ac:dyDescent="0.25">
      <c r="A63" s="63">
        <v>3000</v>
      </c>
      <c r="B63" s="55">
        <v>80000</v>
      </c>
      <c r="C63" s="62">
        <v>3551</v>
      </c>
      <c r="D63" s="25" t="s">
        <v>490</v>
      </c>
      <c r="E63" s="80" t="s">
        <v>577</v>
      </c>
      <c r="F63" s="31">
        <f>+'P1-C1'!F54</f>
        <v>3328</v>
      </c>
      <c r="G63" s="31">
        <f>+'P1-C1'!G54</f>
        <v>3328</v>
      </c>
      <c r="H63" s="31">
        <f>+'P1-C1'!H54</f>
        <v>3328</v>
      </c>
      <c r="I63" s="31">
        <f>+'P1-C1'!I54</f>
        <v>3328</v>
      </c>
      <c r="J63" s="31">
        <f>+'P1-C1'!J54</f>
        <v>3328</v>
      </c>
      <c r="K63" s="31">
        <f>+'P1-C1'!K54</f>
        <v>3328</v>
      </c>
      <c r="L63" s="31">
        <f>+'P1-C1'!L54</f>
        <v>3328</v>
      </c>
      <c r="M63" s="31">
        <f>+'P1-C1'!M54</f>
        <v>3328</v>
      </c>
      <c r="N63" s="31">
        <f>+'P1-C1'!N54</f>
        <v>3328</v>
      </c>
      <c r="O63" s="31">
        <f>+'P1-C1'!O54</f>
        <v>3328</v>
      </c>
      <c r="P63" s="31">
        <f>+'P1-C1'!P54</f>
        <v>3328</v>
      </c>
      <c r="Q63" s="31">
        <f>+'P1-C1'!Q54</f>
        <v>3328</v>
      </c>
      <c r="R63" s="31">
        <f t="shared" si="4"/>
        <v>39936</v>
      </c>
    </row>
    <row r="64" spans="1:18" s="25" customFormat="1" x14ac:dyDescent="0.25">
      <c r="A64" s="63">
        <v>3000</v>
      </c>
      <c r="B64" s="55">
        <v>80000</v>
      </c>
      <c r="C64" s="62">
        <v>3574</v>
      </c>
      <c r="D64" s="25" t="s">
        <v>491</v>
      </c>
      <c r="E64" s="82"/>
      <c r="F64" s="31">
        <f>+'P1-C1'!F55</f>
        <v>0</v>
      </c>
      <c r="G64" s="31">
        <f>+'P1-C1'!G55</f>
        <v>0</v>
      </c>
      <c r="H64" s="31">
        <f>+'P1-C1'!H55</f>
        <v>0</v>
      </c>
      <c r="I64" s="31">
        <f>+'P1-C1'!I55</f>
        <v>0</v>
      </c>
      <c r="J64" s="31">
        <f>+'P1-C1'!J55</f>
        <v>0</v>
      </c>
      <c r="K64" s="31">
        <f>+'P1-C1'!K55</f>
        <v>0</v>
      </c>
      <c r="L64" s="31">
        <f>+'P1-C1'!L55</f>
        <v>0</v>
      </c>
      <c r="M64" s="31">
        <f>+'P1-C1'!M55</f>
        <v>0</v>
      </c>
      <c r="N64" s="31">
        <f>+'P1-C1'!N55</f>
        <v>0</v>
      </c>
      <c r="O64" s="31">
        <f>+'P1-C1'!O55</f>
        <v>0</v>
      </c>
      <c r="P64" s="31">
        <f>+'P1-C1'!P55</f>
        <v>0</v>
      </c>
      <c r="Q64" s="31">
        <f>+'P1-C1'!Q55</f>
        <v>0</v>
      </c>
      <c r="R64" s="31">
        <f t="shared" si="4"/>
        <v>0</v>
      </c>
    </row>
    <row r="65" spans="1:18" s="25" customFormat="1" x14ac:dyDescent="0.25">
      <c r="A65" s="63">
        <v>3000</v>
      </c>
      <c r="B65" s="55">
        <v>80000</v>
      </c>
      <c r="C65" s="62">
        <v>3591</v>
      </c>
      <c r="D65" s="25" t="s">
        <v>492</v>
      </c>
      <c r="E65" s="80" t="s">
        <v>579</v>
      </c>
      <c r="F65" s="31">
        <f>+'P1-C1'!F56</f>
        <v>723.66319999999996</v>
      </c>
      <c r="G65" s="31">
        <f>+'P1-C1'!G56</f>
        <v>723.66319999999996</v>
      </c>
      <c r="H65" s="31">
        <f>+'P1-C1'!H56</f>
        <v>723.66319999999996</v>
      </c>
      <c r="I65" s="31">
        <f>+'P1-C1'!I56</f>
        <v>723.66319999999996</v>
      </c>
      <c r="J65" s="31">
        <f>+'P1-C1'!J56</f>
        <v>723.66319999999996</v>
      </c>
      <c r="K65" s="31">
        <f>+'P1-C1'!K56</f>
        <v>723.66319999999996</v>
      </c>
      <c r="L65" s="31">
        <f>+'P1-C1'!L56</f>
        <v>723.66319999999996</v>
      </c>
      <c r="M65" s="31">
        <f>+'P1-C1'!M56</f>
        <v>723.66319999999996</v>
      </c>
      <c r="N65" s="31">
        <f>+'P1-C1'!N56</f>
        <v>723.66319999999996</v>
      </c>
      <c r="O65" s="31">
        <f>+'P1-C1'!O56</f>
        <v>723.66319999999996</v>
      </c>
      <c r="P65" s="31">
        <f>+'P1-C1'!P56</f>
        <v>723.66319999999996</v>
      </c>
      <c r="Q65" s="31">
        <f>+'P1-C1'!Q56</f>
        <v>723.66319999999996</v>
      </c>
      <c r="R65" s="31">
        <f t="shared" si="4"/>
        <v>8683.9583999999995</v>
      </c>
    </row>
    <row r="66" spans="1:18" s="25" customFormat="1" x14ac:dyDescent="0.25">
      <c r="A66" s="63">
        <v>3000</v>
      </c>
      <c r="B66" s="55">
        <v>80000</v>
      </c>
      <c r="C66" s="62">
        <v>3611</v>
      </c>
      <c r="D66" s="25" t="s">
        <v>493</v>
      </c>
      <c r="E66" s="80" t="s">
        <v>580</v>
      </c>
      <c r="F66" s="31">
        <f>+'P1-C1'!F57</f>
        <v>98886.995999999999</v>
      </c>
      <c r="G66" s="31">
        <f>+'P1-C1'!G57</f>
        <v>98886.995999999999</v>
      </c>
      <c r="H66" s="31">
        <f>+'P1-C1'!H57</f>
        <v>98886.995999999999</v>
      </c>
      <c r="I66" s="31">
        <f>+'P1-C1'!I57</f>
        <v>98886.995999999999</v>
      </c>
      <c r="J66" s="31">
        <f>+'P1-C1'!J57</f>
        <v>98886.995999999999</v>
      </c>
      <c r="K66" s="31">
        <f>+'P1-C1'!K57</f>
        <v>98886.995999999999</v>
      </c>
      <c r="L66" s="31">
        <f>+'P1-C1'!L57</f>
        <v>98886.995999999999</v>
      </c>
      <c r="M66" s="31">
        <f>+'P1-C1'!M57</f>
        <v>98886.995999999999</v>
      </c>
      <c r="N66" s="31">
        <f>+'P1-C1'!N57</f>
        <v>98886.995999999999</v>
      </c>
      <c r="O66" s="31">
        <f>+'P1-C1'!O57</f>
        <v>98886.995999999999</v>
      </c>
      <c r="P66" s="31">
        <f>+'P1-C1'!P57</f>
        <v>98886.995999999999</v>
      </c>
      <c r="Q66" s="31">
        <f>+'P1-C1'!Q57</f>
        <v>98886.995999999999</v>
      </c>
      <c r="R66" s="31">
        <f t="shared" si="4"/>
        <v>1186643.9520000003</v>
      </c>
    </row>
    <row r="67" spans="1:18" s="25" customFormat="1" x14ac:dyDescent="0.25">
      <c r="A67" s="63">
        <v>3000</v>
      </c>
      <c r="B67" s="55">
        <v>80000</v>
      </c>
      <c r="C67" s="62">
        <v>3612</v>
      </c>
      <c r="D67" s="25" t="s">
        <v>494</v>
      </c>
      <c r="E67" s="80" t="s">
        <v>581</v>
      </c>
      <c r="F67" s="31">
        <f>+'P1-C1'!F58</f>
        <v>0</v>
      </c>
      <c r="G67" s="31">
        <f>+'P1-C1'!G58</f>
        <v>0</v>
      </c>
      <c r="H67" s="31">
        <f>+'P1-C1'!H58</f>
        <v>0</v>
      </c>
      <c r="I67" s="31">
        <f>+'P1-C1'!I58</f>
        <v>0</v>
      </c>
      <c r="J67" s="31">
        <f>+'P1-C1'!J58</f>
        <v>0</v>
      </c>
      <c r="K67" s="31">
        <f>+'P1-C1'!K58</f>
        <v>0</v>
      </c>
      <c r="L67" s="31">
        <f>+'P1-C1'!L58</f>
        <v>0</v>
      </c>
      <c r="M67" s="31">
        <f>+'P1-C1'!M58</f>
        <v>0</v>
      </c>
      <c r="N67" s="31">
        <f>+'P1-C1'!N58</f>
        <v>0</v>
      </c>
      <c r="O67" s="31">
        <f>+'P1-C1'!O58</f>
        <v>0</v>
      </c>
      <c r="P67" s="31">
        <f>+'P1-C1'!P58</f>
        <v>0</v>
      </c>
      <c r="Q67" s="31">
        <f>+'P1-C1'!Q58</f>
        <v>0</v>
      </c>
      <c r="R67" s="31">
        <f t="shared" si="4"/>
        <v>0</v>
      </c>
    </row>
    <row r="68" spans="1:18" s="25" customFormat="1" x14ac:dyDescent="0.25">
      <c r="A68" s="63">
        <v>3000</v>
      </c>
      <c r="B68" s="55">
        <v>80000</v>
      </c>
      <c r="C68" s="62">
        <v>3691</v>
      </c>
      <c r="D68" s="25" t="s">
        <v>495</v>
      </c>
      <c r="E68" s="80" t="s">
        <v>582</v>
      </c>
      <c r="F68" s="31">
        <f>+'P1-C1'!F59</f>
        <v>0</v>
      </c>
      <c r="G68" s="31">
        <f>+'P1-C1'!G59</f>
        <v>0</v>
      </c>
      <c r="H68" s="31">
        <f>+'P1-C1'!H59</f>
        <v>0</v>
      </c>
      <c r="I68" s="31">
        <f>+'P1-C1'!I59</f>
        <v>0</v>
      </c>
      <c r="J68" s="31">
        <f>+'P1-C1'!J59</f>
        <v>0</v>
      </c>
      <c r="K68" s="31">
        <f>+'P1-C1'!K59</f>
        <v>0</v>
      </c>
      <c r="L68" s="31">
        <f>+'P1-C1'!L59</f>
        <v>0</v>
      </c>
      <c r="M68" s="31">
        <f>+'P1-C1'!M59</f>
        <v>0</v>
      </c>
      <c r="N68" s="31">
        <f>+'P1-C1'!N59</f>
        <v>0</v>
      </c>
      <c r="O68" s="31">
        <f>+'P1-C1'!O59</f>
        <v>0</v>
      </c>
      <c r="P68" s="31">
        <f>+'P1-C1'!P59</f>
        <v>0</v>
      </c>
      <c r="Q68" s="31">
        <f>+'P1-C1'!Q59</f>
        <v>0</v>
      </c>
      <c r="R68" s="31">
        <f t="shared" si="4"/>
        <v>0</v>
      </c>
    </row>
    <row r="69" spans="1:18" s="25" customFormat="1" x14ac:dyDescent="0.25">
      <c r="A69" s="63">
        <v>3000</v>
      </c>
      <c r="B69" s="55">
        <v>80000</v>
      </c>
      <c r="C69" s="62">
        <v>3711</v>
      </c>
      <c r="D69" s="25" t="s">
        <v>496</v>
      </c>
      <c r="E69" s="80" t="s">
        <v>583</v>
      </c>
      <c r="F69" s="31">
        <f>+'P1-C1'!F60</f>
        <v>0</v>
      </c>
      <c r="G69" s="31">
        <f>+'P1-C1'!G60</f>
        <v>0</v>
      </c>
      <c r="H69" s="31">
        <f>+'P1-C1'!H60</f>
        <v>0</v>
      </c>
      <c r="I69" s="31">
        <f>+'P1-C1'!I60</f>
        <v>0</v>
      </c>
      <c r="J69" s="31">
        <f>+'P1-C1'!J60</f>
        <v>0</v>
      </c>
      <c r="K69" s="31">
        <f>+'P1-C1'!K60</f>
        <v>0</v>
      </c>
      <c r="L69" s="31">
        <f>+'P1-C1'!L60</f>
        <v>0</v>
      </c>
      <c r="M69" s="31">
        <f>+'P1-C1'!M60</f>
        <v>0</v>
      </c>
      <c r="N69" s="31">
        <f>+'P1-C1'!N60</f>
        <v>0</v>
      </c>
      <c r="O69" s="31">
        <f>+'P1-C1'!O60</f>
        <v>0</v>
      </c>
      <c r="P69" s="31">
        <f>+'P1-C1'!P60</f>
        <v>0</v>
      </c>
      <c r="Q69" s="31">
        <f>+'P1-C1'!Q60</f>
        <v>0</v>
      </c>
      <c r="R69" s="31">
        <f t="shared" si="4"/>
        <v>0</v>
      </c>
    </row>
    <row r="70" spans="1:18" s="25" customFormat="1" x14ac:dyDescent="0.25">
      <c r="A70" s="63">
        <v>3000</v>
      </c>
      <c r="B70" s="55">
        <v>80000</v>
      </c>
      <c r="C70" s="62">
        <v>3721</v>
      </c>
      <c r="D70" s="25" t="s">
        <v>497</v>
      </c>
      <c r="E70" s="80" t="s">
        <v>584</v>
      </c>
      <c r="F70" s="31">
        <f>+'P1-C1'!F61</f>
        <v>0</v>
      </c>
      <c r="G70" s="31">
        <f>+'P1-C1'!G61</f>
        <v>0</v>
      </c>
      <c r="H70" s="31">
        <f>+'P1-C1'!H61</f>
        <v>0</v>
      </c>
      <c r="I70" s="31">
        <f>+'P1-C1'!I61</f>
        <v>0</v>
      </c>
      <c r="J70" s="31">
        <f>+'P1-C1'!J61</f>
        <v>0</v>
      </c>
      <c r="K70" s="31">
        <f>+'P1-C1'!K61</f>
        <v>0</v>
      </c>
      <c r="L70" s="31">
        <f>+'P1-C1'!L61</f>
        <v>0</v>
      </c>
      <c r="M70" s="31">
        <f>+'P1-C1'!M61</f>
        <v>0</v>
      </c>
      <c r="N70" s="31">
        <f>+'P1-C1'!N61</f>
        <v>0</v>
      </c>
      <c r="O70" s="31">
        <f>+'P1-C1'!O61</f>
        <v>0</v>
      </c>
      <c r="P70" s="31">
        <f>+'P1-C1'!P61</f>
        <v>0</v>
      </c>
      <c r="Q70" s="31">
        <f>+'P1-C1'!Q61</f>
        <v>0</v>
      </c>
      <c r="R70" s="31">
        <f t="shared" si="4"/>
        <v>0</v>
      </c>
    </row>
    <row r="71" spans="1:18" s="25" customFormat="1" x14ac:dyDescent="0.25">
      <c r="A71" s="63">
        <v>3000</v>
      </c>
      <c r="B71" s="55">
        <v>80000</v>
      </c>
      <c r="C71" s="62">
        <v>3751</v>
      </c>
      <c r="D71" s="25" t="s">
        <v>498</v>
      </c>
      <c r="E71" s="80" t="s">
        <v>585</v>
      </c>
      <c r="F71" s="31">
        <f>+'P1-C1'!F62+'P1-C2'!F48+'P1-C3'!F47+'P1-C4'!F45</f>
        <v>4558.6736000000001</v>
      </c>
      <c r="G71" s="31">
        <f>+'P1-C1'!G62+'P1-C2'!G48+'P1-C3'!G47+'P1-C4'!G45</f>
        <v>4558.6736000000001</v>
      </c>
      <c r="H71" s="31">
        <f>+'P1-C1'!H62+'P1-C2'!H48+'P1-C3'!H47+'P1-C4'!H45</f>
        <v>4558.6736000000001</v>
      </c>
      <c r="I71" s="31">
        <f>+'P1-C1'!I62+'P1-C2'!I48+'P1-C3'!I47+'P1-C4'!I45</f>
        <v>4558.6736000000001</v>
      </c>
      <c r="J71" s="31">
        <f>+'P1-C1'!J62+'P1-C2'!J48+'P1-C3'!J47+'P1-C4'!J45</f>
        <v>4558.6736000000001</v>
      </c>
      <c r="K71" s="31">
        <f>+'P1-C1'!K62+'P1-C2'!K48+'P1-C3'!K47+'P1-C4'!K45</f>
        <v>4558.6736000000001</v>
      </c>
      <c r="L71" s="31">
        <f>+'P1-C1'!L62+'P1-C2'!L48+'P1-C3'!L47+'P1-C4'!L45</f>
        <v>4558.6736000000001</v>
      </c>
      <c r="M71" s="31">
        <f>+'P1-C1'!M62+'P1-C2'!M48+'P1-C3'!M47+'P1-C4'!M45</f>
        <v>4558.6736000000001</v>
      </c>
      <c r="N71" s="31">
        <f>+'P1-C1'!N62+'P1-C2'!N48+'P1-C3'!N47+'P1-C4'!N45</f>
        <v>4558.6736000000001</v>
      </c>
      <c r="O71" s="31">
        <f>+'P1-C1'!O62+'P1-C2'!O48+'P1-C3'!O47+'P1-C4'!O45</f>
        <v>4558.6736000000001</v>
      </c>
      <c r="P71" s="31">
        <f>+'P1-C1'!P62+'P1-C2'!P48+'P1-C3'!P47+'P1-C4'!P45</f>
        <v>4558.6736000000001</v>
      </c>
      <c r="Q71" s="31">
        <f>+'P1-C1'!Q62+'P1-C2'!Q48+'P1-C3'!Q47+'P1-C4'!Q45</f>
        <v>4558.6736000000001</v>
      </c>
      <c r="R71" s="31">
        <f t="shared" si="4"/>
        <v>54704.083200000015</v>
      </c>
    </row>
    <row r="72" spans="1:18" s="25" customFormat="1" x14ac:dyDescent="0.25">
      <c r="A72" s="63">
        <v>3000</v>
      </c>
      <c r="B72" s="55">
        <v>80000</v>
      </c>
      <c r="C72" s="62">
        <v>3821</v>
      </c>
      <c r="D72" s="25" t="s">
        <v>499</v>
      </c>
      <c r="E72" s="80" t="s">
        <v>586</v>
      </c>
      <c r="F72" s="31">
        <f>+'P1-C1'!F63+'P1-C2'!F49+'P1-C3'!F48+'P1-C4'!F46</f>
        <v>2521.7503999999999</v>
      </c>
      <c r="G72" s="31">
        <f>+'P1-C1'!G63+'P1-C2'!G49+'P1-C3'!G48+'P1-C4'!G46</f>
        <v>2521.7503999999999</v>
      </c>
      <c r="H72" s="31">
        <f>+'P1-C1'!H63+'P1-C2'!H49+'P1-C3'!H48+'P1-C4'!H46</f>
        <v>2521.7503999999999</v>
      </c>
      <c r="I72" s="31">
        <f>+'P1-C1'!I63+'P1-C2'!I49+'P1-C3'!I48+'P1-C4'!I46</f>
        <v>2521.7503999999999</v>
      </c>
      <c r="J72" s="31">
        <f>+'P1-C1'!J63+'P1-C2'!J49+'P1-C3'!J48+'P1-C4'!J46</f>
        <v>2521.7503999999999</v>
      </c>
      <c r="K72" s="31">
        <f>+'P1-C1'!K63+'P1-C2'!K49+'P1-C3'!K48+'P1-C4'!K46</f>
        <v>2521.7503999999999</v>
      </c>
      <c r="L72" s="31">
        <f>+'P1-C1'!L63+'P1-C2'!L49+'P1-C3'!L48+'P1-C4'!L46</f>
        <v>2521.7503999999999</v>
      </c>
      <c r="M72" s="31">
        <f>+'P1-C1'!M63+'P1-C2'!M49+'P1-C3'!M48+'P1-C4'!M46</f>
        <v>2521.7503999999999</v>
      </c>
      <c r="N72" s="31">
        <f>+'P1-C1'!N63+'P1-C2'!N49+'P1-C3'!N48+'P1-C4'!N46</f>
        <v>2521.7503999999999</v>
      </c>
      <c r="O72" s="31">
        <f>+'P1-C1'!O63+'P1-C2'!O49+'P1-C3'!O48+'P1-C4'!O46</f>
        <v>2521.7503999999999</v>
      </c>
      <c r="P72" s="31">
        <f>+'P1-C1'!P63+'P1-C2'!P49+'P1-C3'!P48+'P1-C4'!P46</f>
        <v>2521.7503999999999</v>
      </c>
      <c r="Q72" s="31">
        <f>+'P1-C1'!Q63+'P1-C2'!Q49+'P1-C3'!Q48+'P1-C4'!Q46</f>
        <v>2521.7503999999999</v>
      </c>
      <c r="R72" s="31">
        <f t="shared" si="4"/>
        <v>30261.004800000006</v>
      </c>
    </row>
    <row r="73" spans="1:18" s="25" customFormat="1" x14ac:dyDescent="0.25">
      <c r="A73" s="63">
        <v>3000</v>
      </c>
      <c r="B73" s="55">
        <v>80000</v>
      </c>
      <c r="C73" s="62">
        <v>3922</v>
      </c>
      <c r="D73" s="25" t="s">
        <v>500</v>
      </c>
      <c r="E73" s="80" t="s">
        <v>587</v>
      </c>
      <c r="F73" s="31">
        <f>+'P1-C1'!F64+'P1-C2'!F50+'P1-C3'!F49</f>
        <v>319.8</v>
      </c>
      <c r="G73" s="31">
        <f>+'P1-C1'!G64+'P1-C2'!G50+'P1-C3'!G49</f>
        <v>319.8</v>
      </c>
      <c r="H73" s="31">
        <f>+'P1-C1'!H64+'P1-C2'!H50+'P1-C3'!H49</f>
        <v>319.8</v>
      </c>
      <c r="I73" s="31">
        <f>+'P1-C1'!I64+'P1-C2'!I50+'P1-C3'!I49</f>
        <v>319.8</v>
      </c>
      <c r="J73" s="31">
        <f>+'P1-C1'!J64+'P1-C2'!J50+'P1-C3'!J49</f>
        <v>319.8</v>
      </c>
      <c r="K73" s="31">
        <f>+'P1-C1'!K64+'P1-C2'!K50+'P1-C3'!K49</f>
        <v>319.8</v>
      </c>
      <c r="L73" s="31">
        <f>+'P1-C1'!L64+'P1-C2'!L50+'P1-C3'!L49</f>
        <v>319.8</v>
      </c>
      <c r="M73" s="31">
        <f>+'P1-C1'!M64+'P1-C2'!M50+'P1-C3'!M49</f>
        <v>319.8</v>
      </c>
      <c r="N73" s="31">
        <f>+'P1-C1'!N64+'P1-C2'!N50+'P1-C3'!N49</f>
        <v>319.8</v>
      </c>
      <c r="O73" s="31">
        <f>+'P1-C1'!O64+'P1-C2'!O50+'P1-C3'!O49</f>
        <v>319.8</v>
      </c>
      <c r="P73" s="31">
        <f>+'P1-C1'!P64+'P1-C2'!P50+'P1-C3'!P49</f>
        <v>319.8</v>
      </c>
      <c r="Q73" s="31">
        <f>+'P1-C1'!Q64+'P1-C2'!Q50+'P1-C3'!Q49</f>
        <v>319.8</v>
      </c>
      <c r="R73" s="31">
        <f t="shared" si="4"/>
        <v>3837.6000000000008</v>
      </c>
    </row>
    <row r="74" spans="1:18" s="25" customFormat="1" x14ac:dyDescent="0.25">
      <c r="A74" s="63">
        <v>1000</v>
      </c>
      <c r="C74" s="62">
        <v>3981</v>
      </c>
      <c r="D74" s="25" t="s">
        <v>501</v>
      </c>
      <c r="E74" s="82"/>
      <c r="F74" s="31">
        <f>+'P1-C1'!F65+'P1-C2'!F51+'P1-C3'!F50+'P1-C4'!F47</f>
        <v>6936.15</v>
      </c>
      <c r="G74" s="31">
        <f>+'P1-C1'!G65+'P1-C2'!G51+'P1-C3'!G50+'P1-C4'!G47</f>
        <v>6760.02</v>
      </c>
      <c r="H74" s="31">
        <f>+'P1-C1'!H65+'P1-C2'!H51+'P1-C3'!H50+'P1-C4'!H47</f>
        <v>6734.05</v>
      </c>
      <c r="I74" s="31">
        <f>+'P1-C1'!I65+'P1-C2'!I51+'P1-C3'!I50+'P1-C4'!I47</f>
        <v>6851.2800000000007</v>
      </c>
      <c r="J74" s="31">
        <f>+'P1-C1'!J65+'P1-C2'!J51+'P1-C3'!J50+'P1-C4'!J47</f>
        <v>6750.16</v>
      </c>
      <c r="K74" s="31">
        <f>+'P1-C1'!K65+'P1-C2'!K51+'P1-C3'!K50+'P1-C4'!K47</f>
        <v>6657.32</v>
      </c>
      <c r="L74" s="31">
        <f>+'P1-C1'!L65+'P1-C2'!L51+'P1-C3'!L50+'P1-C4'!L47</f>
        <v>6936.15</v>
      </c>
      <c r="M74" s="31">
        <f>+'P1-C1'!M65+'P1-C2'!M51+'P1-C3'!M50+'P1-C4'!M47</f>
        <v>6760.02</v>
      </c>
      <c r="N74" s="31">
        <f>+'P1-C1'!N65+'P1-C2'!N51+'P1-C3'!N50+'P1-C4'!N47</f>
        <v>6734.05</v>
      </c>
      <c r="O74" s="31">
        <f>+'P1-C1'!O65+'P1-C2'!O51+'P1-C3'!O50+'P1-C4'!O47</f>
        <v>6851.2800000000007</v>
      </c>
      <c r="P74" s="31">
        <f>+'P1-C1'!P65+'P1-C2'!P51+'P1-C3'!P50+'P1-C4'!P47</f>
        <v>6750.16</v>
      </c>
      <c r="Q74" s="31">
        <f>+'P1-C1'!Q65+'P1-C2'!Q51+'P1-C3'!Q50+'P1-C4'!Q47</f>
        <v>18107.18</v>
      </c>
      <c r="R74" s="31">
        <f>SUM(F74:Q74)</f>
        <v>92827.82</v>
      </c>
    </row>
    <row r="75" spans="1:18" s="72" customFormat="1" x14ac:dyDescent="0.25">
      <c r="A75" s="67" t="s">
        <v>216</v>
      </c>
      <c r="B75" s="68"/>
      <c r="C75" s="68"/>
      <c r="D75" s="69"/>
      <c r="E75" s="69"/>
      <c r="F75" s="70">
        <f>SUM(F53:F74)</f>
        <v>167364.04619999998</v>
      </c>
      <c r="G75" s="70">
        <f t="shared" ref="G75:R75" si="5">SUM(G53:G74)</f>
        <v>167187.91619999998</v>
      </c>
      <c r="H75" s="70">
        <f t="shared" si="5"/>
        <v>167161.94619999998</v>
      </c>
      <c r="I75" s="70">
        <f t="shared" si="5"/>
        <v>167279.17619999999</v>
      </c>
      <c r="J75" s="70">
        <f t="shared" si="5"/>
        <v>167178.05619999999</v>
      </c>
      <c r="K75" s="70">
        <f t="shared" si="5"/>
        <v>167085.2162</v>
      </c>
      <c r="L75" s="70">
        <f t="shared" si="5"/>
        <v>167364.04619999998</v>
      </c>
      <c r="M75" s="70">
        <f t="shared" si="5"/>
        <v>167187.91619999998</v>
      </c>
      <c r="N75" s="70">
        <f t="shared" si="5"/>
        <v>167161.94619999998</v>
      </c>
      <c r="O75" s="70">
        <f t="shared" si="5"/>
        <v>167279.17619999999</v>
      </c>
      <c r="P75" s="70">
        <f t="shared" si="5"/>
        <v>167178.05619999999</v>
      </c>
      <c r="Q75" s="70">
        <f t="shared" si="5"/>
        <v>178535.07619999998</v>
      </c>
      <c r="R75" s="70">
        <f t="shared" si="5"/>
        <v>2017962.5744000005</v>
      </c>
    </row>
    <row r="76" spans="1:18" s="25" customFormat="1" x14ac:dyDescent="0.25">
      <c r="A76" s="64"/>
      <c r="B76" s="60"/>
      <c r="C76" s="60"/>
      <c r="D76" s="34"/>
      <c r="E76" s="34"/>
      <c r="F76" s="31"/>
      <c r="G76" s="31"/>
      <c r="H76" s="31"/>
      <c r="I76" s="31"/>
      <c r="J76" s="31"/>
      <c r="K76" s="31"/>
      <c r="L76" s="31"/>
      <c r="M76" s="31"/>
      <c r="N76" s="31"/>
      <c r="O76" s="31"/>
      <c r="P76" s="31"/>
      <c r="Q76" s="31"/>
      <c r="R76" s="31"/>
    </row>
    <row r="77" spans="1:18" s="25" customFormat="1" x14ac:dyDescent="0.25">
      <c r="A77" s="63">
        <v>5000</v>
      </c>
      <c r="B77" s="55">
        <v>80000</v>
      </c>
      <c r="C77" s="62">
        <v>5151</v>
      </c>
      <c r="D77" s="28" t="s">
        <v>503</v>
      </c>
      <c r="E77" s="80" t="s">
        <v>588</v>
      </c>
      <c r="F77" s="31">
        <f>+'P1-C1'!F69</f>
        <v>17333.68</v>
      </c>
      <c r="G77" s="31">
        <f>+'P1-C1'!G69</f>
        <v>17333.68</v>
      </c>
      <c r="H77" s="31">
        <f>+'P1-C1'!H69</f>
        <v>17333.68</v>
      </c>
      <c r="I77" s="31">
        <f>+'P1-C1'!I69</f>
        <v>17333.68</v>
      </c>
      <c r="J77" s="31">
        <f>+'P1-C1'!J69</f>
        <v>17333.68</v>
      </c>
      <c r="K77" s="31">
        <f>+'P1-C1'!K69</f>
        <v>17333.68</v>
      </c>
      <c r="L77" s="31">
        <f>+'P1-C1'!L69</f>
        <v>17333.68</v>
      </c>
      <c r="M77" s="31">
        <f>+'P1-C1'!M69</f>
        <v>17333.68</v>
      </c>
      <c r="N77" s="31">
        <f>+'P1-C1'!N69</f>
        <v>17333.68</v>
      </c>
      <c r="O77" s="31">
        <f>+'P1-C1'!O69</f>
        <v>17333.68</v>
      </c>
      <c r="P77" s="31">
        <f>+'P1-C1'!P69</f>
        <v>17333.68</v>
      </c>
      <c r="Q77" s="31">
        <f>+'P1-C1'!Q69</f>
        <v>17333.68</v>
      </c>
      <c r="R77" s="31">
        <f>SUM(F77:Q77)</f>
        <v>208004.15999999995</v>
      </c>
    </row>
    <row r="78" spans="1:18" s="72" customFormat="1" x14ac:dyDescent="0.25">
      <c r="A78" s="67" t="s">
        <v>215</v>
      </c>
      <c r="B78" s="68"/>
      <c r="C78" s="68"/>
      <c r="D78" s="69"/>
      <c r="E78" s="69"/>
      <c r="F78" s="70">
        <f t="shared" ref="F78:R78" si="6">SUM(F77:F77)</f>
        <v>17333.68</v>
      </c>
      <c r="G78" s="70">
        <f t="shared" si="6"/>
        <v>17333.68</v>
      </c>
      <c r="H78" s="70">
        <f t="shared" si="6"/>
        <v>17333.68</v>
      </c>
      <c r="I78" s="70">
        <f t="shared" si="6"/>
        <v>17333.68</v>
      </c>
      <c r="J78" s="70">
        <f t="shared" si="6"/>
        <v>17333.68</v>
      </c>
      <c r="K78" s="70">
        <f t="shared" si="6"/>
        <v>17333.68</v>
      </c>
      <c r="L78" s="70">
        <f t="shared" si="6"/>
        <v>17333.68</v>
      </c>
      <c r="M78" s="70">
        <f t="shared" si="6"/>
        <v>17333.68</v>
      </c>
      <c r="N78" s="70">
        <f t="shared" si="6"/>
        <v>17333.68</v>
      </c>
      <c r="O78" s="70">
        <f t="shared" si="6"/>
        <v>17333.68</v>
      </c>
      <c r="P78" s="70">
        <f t="shared" si="6"/>
        <v>17333.68</v>
      </c>
      <c r="Q78" s="70">
        <f t="shared" si="6"/>
        <v>17333.68</v>
      </c>
      <c r="R78" s="70">
        <f t="shared" si="6"/>
        <v>208004.15999999995</v>
      </c>
    </row>
    <row r="79" spans="1:18" s="25" customFormat="1" x14ac:dyDescent="0.25">
      <c r="A79" s="64"/>
      <c r="B79" s="60"/>
      <c r="C79" s="60"/>
      <c r="D79" s="34"/>
      <c r="E79" s="34"/>
      <c r="F79" s="31"/>
      <c r="G79" s="31"/>
      <c r="H79" s="31"/>
      <c r="I79" s="31"/>
      <c r="J79" s="31"/>
      <c r="K79" s="31"/>
      <c r="L79" s="31"/>
      <c r="M79" s="31"/>
      <c r="N79" s="31"/>
      <c r="O79" s="31"/>
      <c r="P79" s="31"/>
      <c r="Q79" s="31"/>
      <c r="R79" s="31"/>
    </row>
    <row r="80" spans="1:18" s="77" customFormat="1" x14ac:dyDescent="0.25">
      <c r="A80" s="73" t="s">
        <v>213</v>
      </c>
      <c r="B80" s="74"/>
      <c r="C80" s="74"/>
      <c r="D80" s="75"/>
      <c r="E80" s="75"/>
      <c r="F80" s="76">
        <f t="shared" ref="F80:R80" si="7">+F38+F51+F75+F78</f>
        <v>766784.09160000004</v>
      </c>
      <c r="G80" s="76">
        <f t="shared" si="7"/>
        <v>757800.74160000007</v>
      </c>
      <c r="H80" s="76">
        <f t="shared" si="7"/>
        <v>756476.11160000018</v>
      </c>
      <c r="I80" s="76">
        <f t="shared" si="7"/>
        <v>764235.07160000014</v>
      </c>
      <c r="J80" s="76">
        <f t="shared" si="7"/>
        <v>759077.9016000001</v>
      </c>
      <c r="K80" s="76">
        <f t="shared" si="7"/>
        <v>752562.7816000001</v>
      </c>
      <c r="L80" s="76">
        <f t="shared" si="7"/>
        <v>766784.09160000004</v>
      </c>
      <c r="M80" s="76">
        <f t="shared" si="7"/>
        <v>757800.74160000007</v>
      </c>
      <c r="N80" s="76">
        <f t="shared" si="7"/>
        <v>756476.11160000018</v>
      </c>
      <c r="O80" s="76">
        <f t="shared" si="7"/>
        <v>762454.81160000013</v>
      </c>
      <c r="P80" s="76">
        <f t="shared" si="7"/>
        <v>757297.64160000009</v>
      </c>
      <c r="Q80" s="76">
        <f t="shared" si="7"/>
        <v>1447344.8816</v>
      </c>
      <c r="R80" s="76">
        <f t="shared" si="7"/>
        <v>9805094.9791999999</v>
      </c>
    </row>
  </sheetData>
  <mergeCells count="20">
    <mergeCell ref="A4:E4"/>
    <mergeCell ref="L5:L6"/>
    <mergeCell ref="G1:L4"/>
    <mergeCell ref="A1:B1"/>
    <mergeCell ref="C5:I5"/>
    <mergeCell ref="B5:B6"/>
    <mergeCell ref="A5:A6"/>
    <mergeCell ref="A3:B3"/>
    <mergeCell ref="J5:J6"/>
    <mergeCell ref="K5:K6"/>
    <mergeCell ref="C1:F1"/>
    <mergeCell ref="C3:F3"/>
    <mergeCell ref="A2:B2"/>
    <mergeCell ref="C2:F2"/>
    <mergeCell ref="F14:Q14"/>
    <mergeCell ref="A14:A15"/>
    <mergeCell ref="B14:B15"/>
    <mergeCell ref="C14:C15"/>
    <mergeCell ref="D14:D15"/>
    <mergeCell ref="E14:E15"/>
  </mergeCells>
  <dataValidations count="7">
    <dataValidation allowBlank="1" showInputMessage="1" showErrorMessage="1" promptTitle="Recuerda" prompt="El nombre del indicador debe ser claro y relacionarse con el objetivo de medición." sqref="C8"/>
    <dataValidation allowBlank="1" showInputMessage="1" showErrorMessage="1" prompt="Los medios de verificación corresponden a las fuentes de información en las que está disponible la información necesaria y suficiente para construir el indicador señalado." sqref="J7:J8"/>
    <dataValidation allowBlank="1" showInputMessage="1" showErrorMessage="1" prompt="Valor del indicador que se fija como punto de partida para evaluarlo y darle seguimiento." sqref="G7:G8"/>
    <dataValidation allowBlank="1" showInputMessage="1" showErrorMessage="1" prompt="Permiten acreditar el grado de avance de los objetivos." sqref="H7"/>
    <dataValidation allowBlank="1" showInputMessage="1" showErrorMessage="1" prompt="Los supuestos son los factores externos que están fuera del control del programa, pero que inciden en el logro de los objetivos de éste." sqref="K7:K8"/>
    <dataValidation allowBlank="1" showInputMessage="1" showErrorMessage="1" prompt="El nombre del indicador debe ser claro y relacionarse con el objetivo de medición." sqref="C7"/>
    <dataValidation allowBlank="1" showInputMessage="1" showErrorMessage="1" prompt="Llenar en hoja correspondiente" sqref="A9:L12"/>
  </dataValidations>
  <pageMargins left="0.75" right="0.75" top="1" bottom="1" header="0.3" footer="0.3"/>
  <pageSetup orientation="portrait" horizontalDpi="0" verticalDpi="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5"/>
  <sheetViews>
    <sheetView showGridLines="0" zoomScale="60" zoomScaleNormal="60" zoomScalePageLayoutView="120" workbookViewId="0">
      <selection sqref="A1:B1"/>
    </sheetView>
  </sheetViews>
  <sheetFormatPr baseColWidth="10" defaultColWidth="9.140625" defaultRowHeight="15" x14ac:dyDescent="0.25"/>
  <cols>
    <col min="1" max="1" width="15.7109375" style="65" customWidth="1"/>
    <col min="2" max="2" width="25.7109375" style="55" customWidth="1"/>
    <col min="3" max="3" width="25.7109375" style="61" customWidth="1"/>
    <col min="4" max="4" width="25.7109375" style="25" customWidth="1"/>
    <col min="5" max="5" width="39.7109375" style="25" bestFit="1" customWidth="1"/>
    <col min="6" max="25" width="25.7109375" style="25" customWidth="1"/>
    <col min="26" max="16384" width="9.140625" style="25"/>
  </cols>
  <sheetData>
    <row r="1" spans="1:25" ht="39.950000000000003" customHeight="1" x14ac:dyDescent="0.25">
      <c r="A1" s="156" t="str">
        <f>'P1'!A3:B3</f>
        <v>PROGRAMA</v>
      </c>
      <c r="B1" s="156"/>
      <c r="C1" s="159" t="str">
        <f>'P1'!C3:F3</f>
        <v>5.4.1 Innovación Institucional</v>
      </c>
      <c r="D1" s="159"/>
      <c r="E1" s="159"/>
      <c r="F1" s="159"/>
      <c r="G1" s="159"/>
      <c r="H1" s="161"/>
      <c r="I1" s="161"/>
      <c r="J1" s="161"/>
      <c r="K1" s="161"/>
      <c r="L1" s="161"/>
      <c r="M1" s="161"/>
      <c r="N1" s="161"/>
      <c r="O1" s="161"/>
      <c r="P1" s="161"/>
      <c r="Q1" s="161"/>
      <c r="R1" s="161"/>
      <c r="S1" s="161"/>
      <c r="T1" s="161"/>
      <c r="U1" s="161"/>
      <c r="V1" s="161"/>
      <c r="W1" s="161"/>
      <c r="X1" s="161"/>
      <c r="Y1" s="161"/>
    </row>
    <row r="2" spans="1:25" ht="20.100000000000001" customHeight="1" x14ac:dyDescent="0.25">
      <c r="A2" s="157"/>
      <c r="B2" s="158" t="s">
        <v>0</v>
      </c>
      <c r="C2" s="160" t="s">
        <v>1</v>
      </c>
      <c r="D2" s="160"/>
      <c r="E2" s="160"/>
      <c r="F2" s="160"/>
      <c r="G2" s="160"/>
      <c r="H2" s="160"/>
      <c r="I2" s="160"/>
      <c r="J2" s="160" t="s">
        <v>9</v>
      </c>
      <c r="K2" s="160" t="s">
        <v>10</v>
      </c>
      <c r="L2" s="160" t="s">
        <v>142</v>
      </c>
      <c r="M2" s="124" t="s">
        <v>177</v>
      </c>
      <c r="N2" s="124"/>
      <c r="O2" s="124"/>
      <c r="P2" s="124"/>
      <c r="Q2" s="124"/>
      <c r="R2" s="124"/>
      <c r="S2" s="124"/>
      <c r="T2" s="124"/>
      <c r="U2" s="124"/>
      <c r="V2" s="124"/>
      <c r="W2" s="124"/>
      <c r="X2" s="124"/>
    </row>
    <row r="3" spans="1:25" ht="20.100000000000001" customHeight="1" x14ac:dyDescent="0.25">
      <c r="A3" s="157"/>
      <c r="B3" s="158"/>
      <c r="C3" s="44" t="s">
        <v>2</v>
      </c>
      <c r="D3" s="44" t="s">
        <v>3</v>
      </c>
      <c r="E3" s="44" t="s">
        <v>4</v>
      </c>
      <c r="F3" s="44" t="s">
        <v>5</v>
      </c>
      <c r="G3" s="44" t="s">
        <v>6</v>
      </c>
      <c r="H3" s="44" t="s">
        <v>7</v>
      </c>
      <c r="I3" s="44" t="s">
        <v>8</v>
      </c>
      <c r="J3" s="160"/>
      <c r="K3" s="160"/>
      <c r="L3" s="160"/>
      <c r="M3" s="45" t="s">
        <v>178</v>
      </c>
      <c r="N3" s="45" t="s">
        <v>179</v>
      </c>
      <c r="O3" s="45" t="s">
        <v>180</v>
      </c>
      <c r="P3" s="45" t="s">
        <v>181</v>
      </c>
      <c r="Q3" s="45" t="s">
        <v>182</v>
      </c>
      <c r="R3" s="45" t="s">
        <v>183</v>
      </c>
      <c r="S3" s="45" t="s">
        <v>184</v>
      </c>
      <c r="T3" s="45" t="s">
        <v>185</v>
      </c>
      <c r="U3" s="45" t="s">
        <v>186</v>
      </c>
      <c r="V3" s="45" t="s">
        <v>187</v>
      </c>
      <c r="W3" s="45" t="s">
        <v>188</v>
      </c>
      <c r="X3" s="45" t="s">
        <v>189</v>
      </c>
    </row>
    <row r="4" spans="1:25" ht="76.5" x14ac:dyDescent="0.25">
      <c r="A4" s="46" t="s">
        <v>13</v>
      </c>
      <c r="B4" s="66" t="s">
        <v>254</v>
      </c>
      <c r="C4" s="56" t="s">
        <v>255</v>
      </c>
      <c r="D4" s="48" t="s">
        <v>256</v>
      </c>
      <c r="E4" s="49" t="s">
        <v>257</v>
      </c>
      <c r="F4" s="49" t="s">
        <v>30</v>
      </c>
      <c r="G4" s="50">
        <v>6</v>
      </c>
      <c r="H4" s="50">
        <v>6</v>
      </c>
      <c r="I4" s="49" t="s">
        <v>22</v>
      </c>
      <c r="J4" s="48" t="s">
        <v>262</v>
      </c>
      <c r="K4" s="48" t="s">
        <v>263</v>
      </c>
      <c r="L4" s="51">
        <f>+R75</f>
        <v>4256829.4400000004</v>
      </c>
      <c r="M4" s="43" t="s">
        <v>176</v>
      </c>
      <c r="N4" s="43" t="s">
        <v>176</v>
      </c>
      <c r="O4" s="24">
        <v>6</v>
      </c>
      <c r="P4" s="43" t="s">
        <v>176</v>
      </c>
      <c r="Q4" s="43" t="s">
        <v>176</v>
      </c>
      <c r="R4" s="24">
        <v>6</v>
      </c>
      <c r="S4" s="43" t="s">
        <v>176</v>
      </c>
      <c r="T4" s="43" t="s">
        <v>176</v>
      </c>
      <c r="U4" s="24">
        <v>6</v>
      </c>
      <c r="V4" s="43" t="s">
        <v>176</v>
      </c>
      <c r="W4" s="43" t="s">
        <v>176</v>
      </c>
      <c r="X4" s="24">
        <v>6</v>
      </c>
    </row>
    <row r="5" spans="1:25" ht="89.25" x14ac:dyDescent="0.25">
      <c r="A5" s="46" t="s">
        <v>19</v>
      </c>
      <c r="B5" s="56" t="s">
        <v>258</v>
      </c>
      <c r="C5" s="56" t="s">
        <v>259</v>
      </c>
      <c r="D5" s="48" t="s">
        <v>260</v>
      </c>
      <c r="E5" s="49" t="s">
        <v>242</v>
      </c>
      <c r="F5" s="49" t="s">
        <v>31</v>
      </c>
      <c r="G5" s="50">
        <v>100</v>
      </c>
      <c r="H5" s="50">
        <v>100</v>
      </c>
      <c r="I5" s="49" t="s">
        <v>22</v>
      </c>
      <c r="J5" s="48" t="s">
        <v>264</v>
      </c>
      <c r="K5" s="48" t="s">
        <v>265</v>
      </c>
      <c r="L5" s="52" t="s">
        <v>140</v>
      </c>
      <c r="M5" s="24">
        <v>100</v>
      </c>
      <c r="N5" s="24">
        <v>100</v>
      </c>
      <c r="O5" s="24">
        <v>100</v>
      </c>
      <c r="P5" s="24">
        <v>100</v>
      </c>
      <c r="Q5" s="24">
        <v>100</v>
      </c>
      <c r="R5" s="24">
        <v>100</v>
      </c>
      <c r="S5" s="24">
        <v>100</v>
      </c>
      <c r="T5" s="24">
        <v>100</v>
      </c>
      <c r="U5" s="24">
        <v>100</v>
      </c>
      <c r="V5" s="24">
        <v>100</v>
      </c>
      <c r="W5" s="24">
        <v>100</v>
      </c>
      <c r="X5" s="24">
        <v>100</v>
      </c>
    </row>
    <row r="8" spans="1:25" x14ac:dyDescent="0.25">
      <c r="A8" s="125" t="s">
        <v>141</v>
      </c>
      <c r="B8" s="126" t="s">
        <v>192</v>
      </c>
      <c r="C8" s="127" t="s">
        <v>172</v>
      </c>
      <c r="D8" s="127" t="s">
        <v>173</v>
      </c>
      <c r="E8" s="127" t="s">
        <v>193</v>
      </c>
      <c r="F8" s="124" t="s">
        <v>174</v>
      </c>
      <c r="G8" s="124"/>
      <c r="H8" s="124"/>
      <c r="I8" s="124"/>
      <c r="J8" s="124"/>
      <c r="K8" s="124"/>
      <c r="L8" s="124"/>
      <c r="M8" s="124"/>
      <c r="N8" s="124"/>
      <c r="O8" s="124"/>
      <c r="P8" s="124"/>
      <c r="Q8" s="124"/>
      <c r="R8" s="79" t="s">
        <v>143</v>
      </c>
    </row>
    <row r="9" spans="1:25" x14ac:dyDescent="0.25">
      <c r="A9" s="125"/>
      <c r="B9" s="126"/>
      <c r="C9" s="127"/>
      <c r="D9" s="127"/>
      <c r="E9" s="127"/>
      <c r="F9" s="53" t="s">
        <v>178</v>
      </c>
      <c r="G9" s="53" t="s">
        <v>179</v>
      </c>
      <c r="H9" s="53" t="s">
        <v>180</v>
      </c>
      <c r="I9" s="53" t="s">
        <v>181</v>
      </c>
      <c r="J9" s="53" t="s">
        <v>182</v>
      </c>
      <c r="K9" s="53" t="s">
        <v>183</v>
      </c>
      <c r="L9" s="53" t="s">
        <v>184</v>
      </c>
      <c r="M9" s="53" t="s">
        <v>185</v>
      </c>
      <c r="N9" s="53" t="s">
        <v>186</v>
      </c>
      <c r="O9" s="53" t="s">
        <v>187</v>
      </c>
      <c r="P9" s="53" t="s">
        <v>188</v>
      </c>
      <c r="Q9" s="53" t="s">
        <v>189</v>
      </c>
      <c r="R9" s="79"/>
    </row>
    <row r="10" spans="1:25" x14ac:dyDescent="0.25">
      <c r="A10" s="63">
        <v>1000</v>
      </c>
      <c r="B10" s="55">
        <v>80000</v>
      </c>
      <c r="C10" s="62">
        <v>1131</v>
      </c>
      <c r="D10" s="25" t="s">
        <v>450</v>
      </c>
      <c r="E10" s="80" t="s">
        <v>589</v>
      </c>
      <c r="F10" s="101">
        <v>33718.239999999998</v>
      </c>
      <c r="G10" s="101">
        <v>33718.239999999998</v>
      </c>
      <c r="H10" s="101">
        <v>33718.239999999998</v>
      </c>
      <c r="I10" s="101">
        <v>33718.239999999998</v>
      </c>
      <c r="J10" s="101">
        <v>33718.239999999998</v>
      </c>
      <c r="K10" s="101">
        <v>33718.239999999998</v>
      </c>
      <c r="L10" s="101">
        <v>33718.239999999998</v>
      </c>
      <c r="M10" s="101">
        <v>33718.239999999998</v>
      </c>
      <c r="N10" s="101">
        <v>33718.239999999998</v>
      </c>
      <c r="O10" s="101">
        <v>33718.239999999998</v>
      </c>
      <c r="P10" s="101">
        <v>33718.239999999998</v>
      </c>
      <c r="Q10" s="101">
        <v>33718.239999999998</v>
      </c>
      <c r="R10" s="31">
        <f>SUM(F10:Q10)</f>
        <v>404618.87999999995</v>
      </c>
    </row>
    <row r="11" spans="1:25" x14ac:dyDescent="0.25">
      <c r="A11" s="63">
        <v>1000</v>
      </c>
      <c r="B11" s="55">
        <v>80000</v>
      </c>
      <c r="C11" s="62">
        <v>1231</v>
      </c>
      <c r="D11" s="25" t="s">
        <v>451</v>
      </c>
      <c r="E11" s="80" t="s">
        <v>590</v>
      </c>
      <c r="F11" s="101">
        <v>2060</v>
      </c>
      <c r="G11" s="101">
        <v>2060</v>
      </c>
      <c r="H11" s="101">
        <v>2060</v>
      </c>
      <c r="I11" s="101">
        <v>2060</v>
      </c>
      <c r="J11" s="101">
        <v>2060</v>
      </c>
      <c r="K11" s="101">
        <v>2060</v>
      </c>
      <c r="L11" s="101">
        <v>2060</v>
      </c>
      <c r="M11" s="101">
        <v>2060</v>
      </c>
      <c r="N11" s="101">
        <v>2060</v>
      </c>
      <c r="O11" s="101">
        <v>2060</v>
      </c>
      <c r="P11" s="101">
        <v>2060</v>
      </c>
      <c r="Q11" s="101">
        <v>2060</v>
      </c>
      <c r="R11" s="31">
        <f t="shared" ref="R11:R28" si="0">SUM(F11:Q11)</f>
        <v>24720</v>
      </c>
    </row>
    <row r="12" spans="1:25" x14ac:dyDescent="0.25">
      <c r="A12" s="63">
        <v>1000</v>
      </c>
      <c r="B12" s="55">
        <v>80000</v>
      </c>
      <c r="C12" s="62">
        <v>1311</v>
      </c>
      <c r="D12" s="25" t="s">
        <v>452</v>
      </c>
      <c r="E12" s="80" t="s">
        <v>591</v>
      </c>
      <c r="F12" s="101">
        <v>917.84</v>
      </c>
      <c r="G12" s="101">
        <v>917.84</v>
      </c>
      <c r="H12" s="101">
        <v>917.84</v>
      </c>
      <c r="I12" s="101">
        <v>917.84</v>
      </c>
      <c r="J12" s="101">
        <v>917.84</v>
      </c>
      <c r="K12" s="101">
        <v>917.84</v>
      </c>
      <c r="L12" s="101">
        <v>917.84</v>
      </c>
      <c r="M12" s="101">
        <v>917.84</v>
      </c>
      <c r="N12" s="101">
        <v>917.84</v>
      </c>
      <c r="O12" s="101">
        <v>917.84</v>
      </c>
      <c r="P12" s="101">
        <v>917.84</v>
      </c>
      <c r="Q12" s="101">
        <v>917.84</v>
      </c>
      <c r="R12" s="31">
        <f t="shared" si="0"/>
        <v>11014.08</v>
      </c>
    </row>
    <row r="13" spans="1:25" x14ac:dyDescent="0.25">
      <c r="A13" s="63">
        <v>1000</v>
      </c>
      <c r="B13" s="55">
        <v>80000</v>
      </c>
      <c r="C13" s="62">
        <v>1321</v>
      </c>
      <c r="D13" s="25" t="s">
        <v>453</v>
      </c>
      <c r="E13" s="80" t="s">
        <v>592</v>
      </c>
      <c r="F13" s="102">
        <v>0</v>
      </c>
      <c r="G13" s="102">
        <v>0</v>
      </c>
      <c r="H13" s="102">
        <v>0</v>
      </c>
      <c r="I13" s="102">
        <v>0</v>
      </c>
      <c r="J13" s="102">
        <v>0</v>
      </c>
      <c r="K13" s="102">
        <v>0</v>
      </c>
      <c r="L13" s="102">
        <v>0</v>
      </c>
      <c r="M13" s="102">
        <v>0</v>
      </c>
      <c r="N13" s="102">
        <v>0</v>
      </c>
      <c r="O13" s="102">
        <v>0</v>
      </c>
      <c r="P13" s="102">
        <v>0</v>
      </c>
      <c r="Q13" s="101">
        <v>149787.1</v>
      </c>
      <c r="R13" s="31">
        <f t="shared" si="0"/>
        <v>149787.1</v>
      </c>
    </row>
    <row r="14" spans="1:25" x14ac:dyDescent="0.25">
      <c r="A14" s="63">
        <v>1000</v>
      </c>
      <c r="B14" s="55">
        <v>80000</v>
      </c>
      <c r="C14" s="62">
        <v>1322</v>
      </c>
      <c r="D14" s="25" t="s">
        <v>454</v>
      </c>
      <c r="E14" s="80" t="s">
        <v>593</v>
      </c>
      <c r="F14" s="101">
        <v>9298.2999999999993</v>
      </c>
      <c r="G14" s="101">
        <v>3808.07</v>
      </c>
      <c r="H14" s="101">
        <v>0</v>
      </c>
      <c r="I14" s="101">
        <v>0</v>
      </c>
      <c r="J14" s="101">
        <v>0</v>
      </c>
      <c r="K14" s="101">
        <v>0</v>
      </c>
      <c r="L14" s="101">
        <v>9298.2999999999993</v>
      </c>
      <c r="M14" s="101">
        <v>3808.07</v>
      </c>
      <c r="N14" s="101">
        <v>0</v>
      </c>
      <c r="O14" s="101">
        <v>0</v>
      </c>
      <c r="P14" s="101">
        <v>0</v>
      </c>
      <c r="Q14" s="101">
        <v>0</v>
      </c>
      <c r="R14" s="31">
        <f t="shared" si="0"/>
        <v>26212.739999999998</v>
      </c>
    </row>
    <row r="15" spans="1:25" x14ac:dyDescent="0.25">
      <c r="A15" s="63">
        <v>1000</v>
      </c>
      <c r="B15" s="55">
        <v>80000</v>
      </c>
      <c r="C15" s="62">
        <v>1341</v>
      </c>
      <c r="D15" s="25" t="s">
        <v>455</v>
      </c>
      <c r="E15" s="80" t="s">
        <v>594</v>
      </c>
      <c r="F15" s="101">
        <v>33368.32</v>
      </c>
      <c r="G15" s="101">
        <v>33368.32</v>
      </c>
      <c r="H15" s="101">
        <v>33368.32</v>
      </c>
      <c r="I15" s="101">
        <v>33368.32</v>
      </c>
      <c r="J15" s="101">
        <v>33368.32</v>
      </c>
      <c r="K15" s="101">
        <v>33368.32</v>
      </c>
      <c r="L15" s="101">
        <v>33368.32</v>
      </c>
      <c r="M15" s="101">
        <v>33368.32</v>
      </c>
      <c r="N15" s="101">
        <v>33368.32</v>
      </c>
      <c r="O15" s="101">
        <v>33368.32</v>
      </c>
      <c r="P15" s="101">
        <v>33368.32</v>
      </c>
      <c r="Q15" s="101">
        <v>33368.32</v>
      </c>
      <c r="R15" s="31">
        <f t="shared" si="0"/>
        <v>400419.84000000003</v>
      </c>
    </row>
    <row r="16" spans="1:25" x14ac:dyDescent="0.25">
      <c r="A16" s="63">
        <v>1000</v>
      </c>
      <c r="B16" s="55">
        <v>80000</v>
      </c>
      <c r="C16" s="62">
        <v>1343</v>
      </c>
      <c r="D16" s="25" t="s">
        <v>456</v>
      </c>
      <c r="E16" s="80" t="s">
        <v>595</v>
      </c>
      <c r="F16" s="101">
        <v>36701.26</v>
      </c>
      <c r="G16" s="101">
        <v>36701.26</v>
      </c>
      <c r="H16" s="101">
        <v>36701.26</v>
      </c>
      <c r="I16" s="101">
        <v>36701.26</v>
      </c>
      <c r="J16" s="101">
        <v>36701.26</v>
      </c>
      <c r="K16" s="101">
        <v>36701.26</v>
      </c>
      <c r="L16" s="101">
        <v>36701.26</v>
      </c>
      <c r="M16" s="101">
        <v>36701.26</v>
      </c>
      <c r="N16" s="101">
        <v>36701.26</v>
      </c>
      <c r="O16" s="101">
        <v>36701.26</v>
      </c>
      <c r="P16" s="101">
        <v>36701.26</v>
      </c>
      <c r="Q16" s="101">
        <v>36701.26</v>
      </c>
      <c r="R16" s="31">
        <f t="shared" si="0"/>
        <v>440415.12000000005</v>
      </c>
    </row>
    <row r="17" spans="1:18" x14ac:dyDescent="0.25">
      <c r="A17" s="63">
        <v>1000</v>
      </c>
      <c r="B17" s="55">
        <v>80000</v>
      </c>
      <c r="C17" s="62">
        <v>1411</v>
      </c>
      <c r="D17" s="25" t="s">
        <v>457</v>
      </c>
      <c r="E17" s="80" t="s">
        <v>596</v>
      </c>
      <c r="F17" s="101">
        <v>8986.24</v>
      </c>
      <c r="G17" s="101">
        <v>8986.24</v>
      </c>
      <c r="H17" s="101">
        <v>8986.24</v>
      </c>
      <c r="I17" s="101">
        <v>8986.24</v>
      </c>
      <c r="J17" s="101">
        <v>8986.24</v>
      </c>
      <c r="K17" s="101">
        <v>8986.24</v>
      </c>
      <c r="L17" s="101">
        <v>8986.24</v>
      </c>
      <c r="M17" s="101">
        <v>8986.24</v>
      </c>
      <c r="N17" s="101">
        <v>8986.24</v>
      </c>
      <c r="O17" s="101">
        <v>8986.24</v>
      </c>
      <c r="P17" s="101">
        <v>8986.24</v>
      </c>
      <c r="Q17" s="101">
        <v>8986.24</v>
      </c>
      <c r="R17" s="31">
        <f t="shared" si="0"/>
        <v>107834.88000000002</v>
      </c>
    </row>
    <row r="18" spans="1:18" x14ac:dyDescent="0.25">
      <c r="A18" s="63">
        <v>1000</v>
      </c>
      <c r="B18" s="55">
        <v>80000</v>
      </c>
      <c r="C18" s="62">
        <v>1412</v>
      </c>
      <c r="D18" s="25" t="s">
        <v>458</v>
      </c>
      <c r="E18" s="80" t="s">
        <v>597</v>
      </c>
      <c r="F18" s="101">
        <v>3105.62</v>
      </c>
      <c r="G18" s="101">
        <v>3105.62</v>
      </c>
      <c r="H18" s="101">
        <v>3105.62</v>
      </c>
      <c r="I18" s="101">
        <v>3105.62</v>
      </c>
      <c r="J18" s="101">
        <v>3105.62</v>
      </c>
      <c r="K18" s="101">
        <v>3105.62</v>
      </c>
      <c r="L18" s="101">
        <v>3105.62</v>
      </c>
      <c r="M18" s="101">
        <v>3105.62</v>
      </c>
      <c r="N18" s="101">
        <v>3105.62</v>
      </c>
      <c r="O18" s="101">
        <v>3105.62</v>
      </c>
      <c r="P18" s="101">
        <v>3105.62</v>
      </c>
      <c r="Q18" s="101">
        <v>3105.62</v>
      </c>
      <c r="R18" s="31">
        <f t="shared" si="0"/>
        <v>37267.439999999995</v>
      </c>
    </row>
    <row r="19" spans="1:18" x14ac:dyDescent="0.25">
      <c r="A19" s="63">
        <v>1000</v>
      </c>
      <c r="B19" s="55">
        <v>80000</v>
      </c>
      <c r="C19" s="62">
        <v>1421</v>
      </c>
      <c r="D19" s="25" t="s">
        <v>459</v>
      </c>
      <c r="E19" s="80" t="s">
        <v>598</v>
      </c>
      <c r="F19" s="101">
        <v>590.07000000000005</v>
      </c>
      <c r="G19" s="101">
        <v>590.07000000000005</v>
      </c>
      <c r="H19" s="101">
        <v>590.07000000000005</v>
      </c>
      <c r="I19" s="101">
        <v>590.07000000000005</v>
      </c>
      <c r="J19" s="101">
        <v>590.07000000000005</v>
      </c>
      <c r="K19" s="101">
        <v>590.07000000000005</v>
      </c>
      <c r="L19" s="101">
        <v>590.07000000000005</v>
      </c>
      <c r="M19" s="101">
        <v>590.07000000000005</v>
      </c>
      <c r="N19" s="101">
        <v>590.07000000000005</v>
      </c>
      <c r="O19" s="101">
        <v>590.07000000000005</v>
      </c>
      <c r="P19" s="101">
        <v>590.07000000000005</v>
      </c>
      <c r="Q19" s="101">
        <v>590.07000000000005</v>
      </c>
      <c r="R19" s="31">
        <f t="shared" si="0"/>
        <v>7080.8399999999992</v>
      </c>
    </row>
    <row r="20" spans="1:18" x14ac:dyDescent="0.25">
      <c r="A20" s="63">
        <v>1000</v>
      </c>
      <c r="B20" s="55">
        <v>80000</v>
      </c>
      <c r="C20" s="62">
        <v>1431</v>
      </c>
      <c r="D20" s="25" t="s">
        <v>460</v>
      </c>
      <c r="E20" s="80" t="s">
        <v>599</v>
      </c>
      <c r="F20" s="101">
        <v>674.36</v>
      </c>
      <c r="G20" s="101">
        <v>674.36</v>
      </c>
      <c r="H20" s="101">
        <v>674.36</v>
      </c>
      <c r="I20" s="101">
        <v>674.36</v>
      </c>
      <c r="J20" s="101">
        <v>674.36</v>
      </c>
      <c r="K20" s="101">
        <v>674.36</v>
      </c>
      <c r="L20" s="101">
        <v>674.36</v>
      </c>
      <c r="M20" s="101">
        <v>674.36</v>
      </c>
      <c r="N20" s="101">
        <v>674.36</v>
      </c>
      <c r="O20" s="101">
        <v>674.36</v>
      </c>
      <c r="P20" s="101">
        <v>674.36</v>
      </c>
      <c r="Q20" s="101">
        <v>674.36</v>
      </c>
      <c r="R20" s="31">
        <f t="shared" si="0"/>
        <v>8092.3199999999988</v>
      </c>
    </row>
    <row r="21" spans="1:18" x14ac:dyDescent="0.25">
      <c r="A21" s="63">
        <v>1000</v>
      </c>
      <c r="B21" s="55">
        <v>80000</v>
      </c>
      <c r="C21" s="62">
        <v>1441</v>
      </c>
      <c r="D21" s="25" t="s">
        <v>461</v>
      </c>
      <c r="E21" s="80" t="s">
        <v>600</v>
      </c>
      <c r="F21" s="101">
        <v>933.73</v>
      </c>
      <c r="G21" s="101">
        <v>933.73</v>
      </c>
      <c r="H21" s="101">
        <v>933.73</v>
      </c>
      <c r="I21" s="101">
        <v>933.73</v>
      </c>
      <c r="J21" s="101">
        <v>933.73</v>
      </c>
      <c r="K21" s="101">
        <v>933.73</v>
      </c>
      <c r="L21" s="101">
        <v>933.73</v>
      </c>
      <c r="M21" s="101">
        <v>933.73</v>
      </c>
      <c r="N21" s="101">
        <v>933.73</v>
      </c>
      <c r="O21" s="101">
        <v>933.73</v>
      </c>
      <c r="P21" s="101">
        <v>933.73</v>
      </c>
      <c r="Q21" s="101">
        <v>933.73</v>
      </c>
      <c r="R21" s="31">
        <f t="shared" si="0"/>
        <v>11204.759999999997</v>
      </c>
    </row>
    <row r="22" spans="1:18" x14ac:dyDescent="0.25">
      <c r="A22" s="63">
        <v>1000</v>
      </c>
      <c r="B22" s="55">
        <v>80000</v>
      </c>
      <c r="C22" s="62">
        <v>1511</v>
      </c>
      <c r="D22" s="25" t="s">
        <v>462</v>
      </c>
      <c r="E22" s="80" t="s">
        <v>601</v>
      </c>
      <c r="F22" s="101">
        <v>842.96</v>
      </c>
      <c r="G22" s="101">
        <v>842.96</v>
      </c>
      <c r="H22" s="101">
        <v>842.96</v>
      </c>
      <c r="I22" s="101">
        <v>842.96</v>
      </c>
      <c r="J22" s="101">
        <v>842.96</v>
      </c>
      <c r="K22" s="101">
        <v>842.96</v>
      </c>
      <c r="L22" s="101">
        <v>842.96</v>
      </c>
      <c r="M22" s="101">
        <v>842.96</v>
      </c>
      <c r="N22" s="101">
        <v>842.96</v>
      </c>
      <c r="O22" s="101">
        <v>842.96</v>
      </c>
      <c r="P22" s="101">
        <v>842.96</v>
      </c>
      <c r="Q22" s="101">
        <v>842.96</v>
      </c>
      <c r="R22" s="31">
        <f t="shared" si="0"/>
        <v>10115.52</v>
      </c>
    </row>
    <row r="23" spans="1:18" x14ac:dyDescent="0.25">
      <c r="A23" s="63">
        <v>1000</v>
      </c>
      <c r="B23" s="55">
        <v>80000</v>
      </c>
      <c r="C23" s="62">
        <v>1541</v>
      </c>
      <c r="D23" s="25" t="s">
        <v>463</v>
      </c>
      <c r="E23" s="80" t="s">
        <v>602</v>
      </c>
      <c r="F23" s="101">
        <v>0</v>
      </c>
      <c r="G23" s="101">
        <v>0</v>
      </c>
      <c r="H23" s="101">
        <v>0</v>
      </c>
      <c r="I23" s="101">
        <v>0</v>
      </c>
      <c r="J23" s="101">
        <v>0</v>
      </c>
      <c r="K23" s="101">
        <v>0</v>
      </c>
      <c r="L23" s="101">
        <v>0</v>
      </c>
      <c r="M23" s="101">
        <v>0</v>
      </c>
      <c r="N23" s="101">
        <v>0</v>
      </c>
      <c r="O23" s="101">
        <v>0</v>
      </c>
      <c r="P23" s="101">
        <v>0</v>
      </c>
      <c r="Q23" s="101">
        <v>41947.1</v>
      </c>
      <c r="R23" s="31">
        <f t="shared" si="0"/>
        <v>41947.1</v>
      </c>
    </row>
    <row r="24" spans="1:18" x14ac:dyDescent="0.25">
      <c r="A24" s="63">
        <v>1000</v>
      </c>
      <c r="B24" s="55">
        <v>80000</v>
      </c>
      <c r="C24" s="62">
        <v>1591</v>
      </c>
      <c r="D24" s="25" t="s">
        <v>464</v>
      </c>
      <c r="E24" s="80" t="s">
        <v>603</v>
      </c>
      <c r="F24" s="101">
        <v>689.01</v>
      </c>
      <c r="G24" s="101">
        <v>689.01</v>
      </c>
      <c r="H24" s="101">
        <v>689.01</v>
      </c>
      <c r="I24" s="101">
        <v>689.01</v>
      </c>
      <c r="J24" s="101">
        <v>689.01</v>
      </c>
      <c r="K24" s="101">
        <v>689.01</v>
      </c>
      <c r="L24" s="101">
        <v>689.01</v>
      </c>
      <c r="M24" s="101">
        <v>689.01</v>
      </c>
      <c r="N24" s="101">
        <v>689.01</v>
      </c>
      <c r="O24" s="101">
        <v>689.01</v>
      </c>
      <c r="P24" s="101">
        <v>689.01</v>
      </c>
      <c r="Q24" s="101">
        <v>689.01</v>
      </c>
      <c r="R24" s="31">
        <f t="shared" si="0"/>
        <v>8268.1200000000008</v>
      </c>
    </row>
    <row r="25" spans="1:18" x14ac:dyDescent="0.25">
      <c r="A25" s="63">
        <v>1000</v>
      </c>
      <c r="B25" s="55">
        <v>80000</v>
      </c>
      <c r="C25" s="62">
        <v>1592</v>
      </c>
      <c r="D25" s="25" t="s">
        <v>465</v>
      </c>
      <c r="E25" s="80" t="s">
        <v>604</v>
      </c>
      <c r="F25" s="101">
        <v>513.46</v>
      </c>
      <c r="G25" s="101">
        <v>513.46</v>
      </c>
      <c r="H25" s="101">
        <v>513.46</v>
      </c>
      <c r="I25" s="101">
        <v>513.46</v>
      </c>
      <c r="J25" s="101">
        <v>513.46</v>
      </c>
      <c r="K25" s="101">
        <v>513.46</v>
      </c>
      <c r="L25" s="101">
        <v>513.46</v>
      </c>
      <c r="M25" s="101">
        <v>513.46</v>
      </c>
      <c r="N25" s="101">
        <v>513.46</v>
      </c>
      <c r="O25" s="101">
        <v>513.46</v>
      </c>
      <c r="P25" s="101">
        <v>513.46</v>
      </c>
      <c r="Q25" s="101">
        <v>513.46</v>
      </c>
      <c r="R25" s="31">
        <f t="shared" si="0"/>
        <v>6161.52</v>
      </c>
    </row>
    <row r="26" spans="1:18" x14ac:dyDescent="0.25">
      <c r="A26" s="63">
        <v>1000</v>
      </c>
      <c r="B26" s="55">
        <v>80000</v>
      </c>
      <c r="C26" s="62">
        <v>1593</v>
      </c>
      <c r="D26" s="25" t="s">
        <v>466</v>
      </c>
      <c r="E26" s="80" t="s">
        <v>605</v>
      </c>
      <c r="F26" s="101">
        <v>513.46</v>
      </c>
      <c r="G26" s="101">
        <v>513.46</v>
      </c>
      <c r="H26" s="101">
        <v>513.46</v>
      </c>
      <c r="I26" s="101">
        <v>513.46</v>
      </c>
      <c r="J26" s="101">
        <v>513.46</v>
      </c>
      <c r="K26" s="101">
        <v>513.46</v>
      </c>
      <c r="L26" s="101">
        <v>513.46</v>
      </c>
      <c r="M26" s="101">
        <v>513.46</v>
      </c>
      <c r="N26" s="101">
        <v>513.46</v>
      </c>
      <c r="O26" s="101">
        <v>513.46</v>
      </c>
      <c r="P26" s="101">
        <v>513.46</v>
      </c>
      <c r="Q26" s="101">
        <v>513.46</v>
      </c>
      <c r="R26" s="31">
        <f t="shared" si="0"/>
        <v>6161.52</v>
      </c>
    </row>
    <row r="27" spans="1:18" x14ac:dyDescent="0.25">
      <c r="A27" s="63">
        <v>1000</v>
      </c>
      <c r="B27" s="55">
        <v>80000</v>
      </c>
      <c r="C27" s="62">
        <v>1594</v>
      </c>
      <c r="D27" s="25" t="s">
        <v>467</v>
      </c>
      <c r="E27" s="80" t="s">
        <v>606</v>
      </c>
      <c r="F27" s="101">
        <v>6836.58</v>
      </c>
      <c r="G27" s="101">
        <v>6836.58</v>
      </c>
      <c r="H27" s="101">
        <v>6836.58</v>
      </c>
      <c r="I27" s="101">
        <v>6836.58</v>
      </c>
      <c r="J27" s="101">
        <v>6836.58</v>
      </c>
      <c r="K27" s="101">
        <v>6836.58</v>
      </c>
      <c r="L27" s="101">
        <v>6836.58</v>
      </c>
      <c r="M27" s="101">
        <v>6836.58</v>
      </c>
      <c r="N27" s="101">
        <v>6836.58</v>
      </c>
      <c r="O27" s="101">
        <v>6836.58</v>
      </c>
      <c r="P27" s="101">
        <v>6836.58</v>
      </c>
      <c r="Q27" s="101">
        <v>6836.58</v>
      </c>
      <c r="R27" s="31">
        <f t="shared" si="0"/>
        <v>82038.960000000006</v>
      </c>
    </row>
    <row r="28" spans="1:18" x14ac:dyDescent="0.25">
      <c r="A28" s="63">
        <v>1000</v>
      </c>
      <c r="B28" s="55">
        <v>80000</v>
      </c>
      <c r="C28" s="62">
        <v>1711</v>
      </c>
      <c r="D28" s="25" t="s">
        <v>468</v>
      </c>
      <c r="E28" s="80" t="s">
        <v>607</v>
      </c>
      <c r="F28" s="101">
        <v>26.53</v>
      </c>
      <c r="G28" s="101">
        <v>26.53</v>
      </c>
      <c r="H28" s="101">
        <v>26.53</v>
      </c>
      <c r="I28" s="101">
        <v>26.53</v>
      </c>
      <c r="J28" s="101">
        <v>26.53</v>
      </c>
      <c r="K28" s="101">
        <v>26.53</v>
      </c>
      <c r="L28" s="101">
        <v>26.53</v>
      </c>
      <c r="M28" s="101">
        <v>26.53</v>
      </c>
      <c r="N28" s="101">
        <v>26.53</v>
      </c>
      <c r="O28" s="101">
        <v>26.53</v>
      </c>
      <c r="P28" s="101">
        <v>26.53</v>
      </c>
      <c r="Q28" s="101">
        <v>26.53</v>
      </c>
      <c r="R28" s="31">
        <f t="shared" si="0"/>
        <v>318.36</v>
      </c>
    </row>
    <row r="29" spans="1:18" s="72" customFormat="1" x14ac:dyDescent="0.25">
      <c r="A29" s="67" t="s">
        <v>218</v>
      </c>
      <c r="B29" s="68"/>
      <c r="C29" s="68"/>
      <c r="D29" s="69"/>
      <c r="E29" s="69"/>
      <c r="F29" s="71">
        <f>SUM(F10:F28)</f>
        <v>139775.97999999998</v>
      </c>
      <c r="G29" s="71">
        <f t="shared" ref="G29:R29" si="1">SUM(G10:G28)</f>
        <v>134285.75000000003</v>
      </c>
      <c r="H29" s="71">
        <f t="shared" si="1"/>
        <v>130477.68000000002</v>
      </c>
      <c r="I29" s="71">
        <f t="shared" si="1"/>
        <v>130477.68000000002</v>
      </c>
      <c r="J29" s="71">
        <f t="shared" si="1"/>
        <v>130477.68000000002</v>
      </c>
      <c r="K29" s="71">
        <f t="shared" si="1"/>
        <v>130477.68000000002</v>
      </c>
      <c r="L29" s="71">
        <f t="shared" si="1"/>
        <v>139775.97999999998</v>
      </c>
      <c r="M29" s="71">
        <f t="shared" si="1"/>
        <v>134285.75000000003</v>
      </c>
      <c r="N29" s="71">
        <f t="shared" si="1"/>
        <v>130477.68000000002</v>
      </c>
      <c r="O29" s="71">
        <f t="shared" si="1"/>
        <v>130477.68000000002</v>
      </c>
      <c r="P29" s="71">
        <f t="shared" si="1"/>
        <v>130477.68000000002</v>
      </c>
      <c r="Q29" s="71">
        <f t="shared" si="1"/>
        <v>322211.88000000006</v>
      </c>
      <c r="R29" s="71">
        <f t="shared" si="1"/>
        <v>1783679.1000000006</v>
      </c>
    </row>
    <row r="30" spans="1:18" x14ac:dyDescent="0.25">
      <c r="A30" s="32"/>
      <c r="B30" s="57"/>
      <c r="C30" s="58"/>
      <c r="D30" s="33"/>
      <c r="E30" s="34"/>
      <c r="F30" s="30"/>
      <c r="G30" s="30"/>
      <c r="H30" s="30"/>
      <c r="I30" s="30"/>
      <c r="J30" s="30"/>
      <c r="K30" s="30"/>
      <c r="L30" s="30"/>
      <c r="M30" s="30"/>
      <c r="N30" s="30"/>
      <c r="O30" s="30"/>
      <c r="P30" s="30"/>
      <c r="Q30" s="30"/>
      <c r="R30" s="30"/>
    </row>
    <row r="31" spans="1:18" x14ac:dyDescent="0.25">
      <c r="A31" s="63">
        <v>2000</v>
      </c>
      <c r="B31" s="55">
        <v>80000</v>
      </c>
      <c r="C31" s="62">
        <v>2111</v>
      </c>
      <c r="D31" s="25" t="s">
        <v>469</v>
      </c>
      <c r="E31" s="80" t="s">
        <v>556</v>
      </c>
      <c r="F31" s="31">
        <v>3250</v>
      </c>
      <c r="G31" s="31">
        <v>3250</v>
      </c>
      <c r="H31" s="31">
        <v>3250</v>
      </c>
      <c r="I31" s="31">
        <v>3250</v>
      </c>
      <c r="J31" s="31">
        <v>3250</v>
      </c>
      <c r="K31" s="31">
        <v>3250</v>
      </c>
      <c r="L31" s="31">
        <v>3250</v>
      </c>
      <c r="M31" s="31">
        <v>3250</v>
      </c>
      <c r="N31" s="31">
        <v>3250</v>
      </c>
      <c r="O31" s="31">
        <v>3250</v>
      </c>
      <c r="P31" s="31">
        <v>3250</v>
      </c>
      <c r="Q31" s="31">
        <v>3250</v>
      </c>
      <c r="R31" s="31">
        <f t="shared" ref="R31:R41" si="2">SUM(F31:Q31)</f>
        <v>39000</v>
      </c>
    </row>
    <row r="32" spans="1:18" x14ac:dyDescent="0.25">
      <c r="A32" s="63">
        <v>2000</v>
      </c>
      <c r="B32" s="55">
        <v>80000</v>
      </c>
      <c r="C32" s="62">
        <v>2121</v>
      </c>
      <c r="D32" s="25" t="s">
        <v>470</v>
      </c>
      <c r="E32" s="80" t="s">
        <v>557</v>
      </c>
      <c r="F32" s="31">
        <v>0</v>
      </c>
      <c r="G32" s="31">
        <v>0</v>
      </c>
      <c r="H32" s="31">
        <v>0</v>
      </c>
      <c r="I32" s="31">
        <v>0</v>
      </c>
      <c r="J32" s="31">
        <v>0</v>
      </c>
      <c r="K32" s="31">
        <v>0</v>
      </c>
      <c r="L32" s="31">
        <v>0</v>
      </c>
      <c r="M32" s="31">
        <v>0</v>
      </c>
      <c r="N32" s="31">
        <v>0</v>
      </c>
      <c r="O32" s="31">
        <v>0</v>
      </c>
      <c r="P32" s="31">
        <v>0</v>
      </c>
      <c r="Q32" s="31">
        <v>0</v>
      </c>
      <c r="R32" s="31">
        <f t="shared" si="2"/>
        <v>0</v>
      </c>
    </row>
    <row r="33" spans="1:18" x14ac:dyDescent="0.25">
      <c r="A33" s="63">
        <v>2000</v>
      </c>
      <c r="B33" s="55">
        <v>80000</v>
      </c>
      <c r="C33" s="62">
        <v>2141</v>
      </c>
      <c r="D33" s="25" t="s">
        <v>471</v>
      </c>
      <c r="E33" s="80" t="s">
        <v>558</v>
      </c>
      <c r="F33" s="31">
        <v>28552.128800000002</v>
      </c>
      <c r="G33" s="31">
        <v>28552.128800000002</v>
      </c>
      <c r="H33" s="31">
        <v>28552.128800000002</v>
      </c>
      <c r="I33" s="31">
        <v>28552.128800000002</v>
      </c>
      <c r="J33" s="31">
        <v>28552.128800000002</v>
      </c>
      <c r="K33" s="31">
        <v>28552.128800000002</v>
      </c>
      <c r="L33" s="31">
        <v>28552.128800000002</v>
      </c>
      <c r="M33" s="31">
        <v>28552.128800000002</v>
      </c>
      <c r="N33" s="31">
        <v>28552.128800000002</v>
      </c>
      <c r="O33" s="31">
        <v>28552.128800000002</v>
      </c>
      <c r="P33" s="31">
        <v>28552.128800000002</v>
      </c>
      <c r="Q33" s="31">
        <v>28552.128800000002</v>
      </c>
      <c r="R33" s="31">
        <f t="shared" si="2"/>
        <v>342625.54560000001</v>
      </c>
    </row>
    <row r="34" spans="1:18" x14ac:dyDescent="0.25">
      <c r="A34" s="63">
        <v>2000</v>
      </c>
      <c r="B34" s="55">
        <v>80000</v>
      </c>
      <c r="C34" s="62">
        <v>2151</v>
      </c>
      <c r="D34" s="25" t="s">
        <v>472</v>
      </c>
      <c r="E34" s="80" t="s">
        <v>559</v>
      </c>
      <c r="F34" s="31">
        <v>1086.644</v>
      </c>
      <c r="G34" s="31">
        <v>1086.644</v>
      </c>
      <c r="H34" s="31">
        <v>1086.644</v>
      </c>
      <c r="I34" s="31">
        <v>1086.644</v>
      </c>
      <c r="J34" s="31">
        <v>1086.644</v>
      </c>
      <c r="K34" s="31">
        <v>1086.644</v>
      </c>
      <c r="L34" s="31">
        <v>1086.644</v>
      </c>
      <c r="M34" s="31">
        <v>1086.644</v>
      </c>
      <c r="N34" s="31">
        <v>1086.644</v>
      </c>
      <c r="O34" s="31">
        <v>1086.644</v>
      </c>
      <c r="P34" s="31">
        <v>1086.644</v>
      </c>
      <c r="Q34" s="31">
        <v>1086.644</v>
      </c>
      <c r="R34" s="31">
        <f t="shared" si="2"/>
        <v>13039.728000000001</v>
      </c>
    </row>
    <row r="35" spans="1:18" x14ac:dyDescent="0.25">
      <c r="A35" s="63">
        <v>2000</v>
      </c>
      <c r="B35" s="55">
        <v>80000</v>
      </c>
      <c r="C35" s="62">
        <v>2161</v>
      </c>
      <c r="D35" s="25" t="s">
        <v>473</v>
      </c>
      <c r="E35" s="80" t="s">
        <v>560</v>
      </c>
      <c r="F35" s="31">
        <v>1036.7864</v>
      </c>
      <c r="G35" s="31">
        <v>1036.7864</v>
      </c>
      <c r="H35" s="31">
        <v>1036.7864</v>
      </c>
      <c r="I35" s="31">
        <v>1036.7864</v>
      </c>
      <c r="J35" s="31">
        <v>1036.7864</v>
      </c>
      <c r="K35" s="31">
        <v>1036.7864</v>
      </c>
      <c r="L35" s="31">
        <v>1036.7864</v>
      </c>
      <c r="M35" s="31">
        <v>1036.7864</v>
      </c>
      <c r="N35" s="31">
        <v>1036.7864</v>
      </c>
      <c r="O35" s="31">
        <v>1036.7864</v>
      </c>
      <c r="P35" s="31">
        <v>1036.7864</v>
      </c>
      <c r="Q35" s="31">
        <v>1036.7864</v>
      </c>
      <c r="R35" s="31">
        <f t="shared" si="2"/>
        <v>12441.436800000003</v>
      </c>
    </row>
    <row r="36" spans="1:18" x14ac:dyDescent="0.25">
      <c r="A36" s="63">
        <v>2000</v>
      </c>
      <c r="B36" s="55">
        <v>80000</v>
      </c>
      <c r="C36" s="62">
        <v>2211</v>
      </c>
      <c r="D36" s="25" t="s">
        <v>474</v>
      </c>
      <c r="E36" s="80" t="s">
        <v>561</v>
      </c>
      <c r="F36" s="31">
        <v>12708.976800000002</v>
      </c>
      <c r="G36" s="31">
        <v>12708.976800000002</v>
      </c>
      <c r="H36" s="31">
        <v>12708.976800000002</v>
      </c>
      <c r="I36" s="31">
        <v>12708.976800000002</v>
      </c>
      <c r="J36" s="31">
        <v>12708.976800000002</v>
      </c>
      <c r="K36" s="31">
        <v>12708.976800000002</v>
      </c>
      <c r="L36" s="31">
        <v>12708.976800000002</v>
      </c>
      <c r="M36" s="31">
        <v>12708.976800000002</v>
      </c>
      <c r="N36" s="31">
        <v>12708.976800000002</v>
      </c>
      <c r="O36" s="31">
        <v>12708.976800000002</v>
      </c>
      <c r="P36" s="31">
        <v>12708.976800000002</v>
      </c>
      <c r="Q36" s="31">
        <v>12708.976800000002</v>
      </c>
      <c r="R36" s="31">
        <f t="shared" si="2"/>
        <v>152507.72160000002</v>
      </c>
    </row>
    <row r="37" spans="1:18" x14ac:dyDescent="0.25">
      <c r="A37" s="63">
        <v>2000</v>
      </c>
      <c r="B37" s="55">
        <v>80000</v>
      </c>
      <c r="C37" s="62">
        <v>2465</v>
      </c>
      <c r="D37" s="25" t="s">
        <v>475</v>
      </c>
      <c r="E37" s="80" t="s">
        <v>562</v>
      </c>
      <c r="F37" s="31">
        <v>0</v>
      </c>
      <c r="G37" s="31">
        <v>0</v>
      </c>
      <c r="H37" s="31">
        <v>0</v>
      </c>
      <c r="I37" s="31">
        <v>0</v>
      </c>
      <c r="J37" s="31">
        <v>0</v>
      </c>
      <c r="K37" s="31">
        <v>0</v>
      </c>
      <c r="L37" s="31">
        <v>0</v>
      </c>
      <c r="M37" s="31">
        <v>0</v>
      </c>
      <c r="N37" s="31">
        <v>0</v>
      </c>
      <c r="O37" s="31">
        <v>0</v>
      </c>
      <c r="P37" s="31">
        <v>0</v>
      </c>
      <c r="Q37" s="31">
        <v>0</v>
      </c>
      <c r="R37" s="31">
        <f t="shared" si="2"/>
        <v>0</v>
      </c>
    </row>
    <row r="38" spans="1:18" x14ac:dyDescent="0.25">
      <c r="A38" s="63">
        <v>2000</v>
      </c>
      <c r="B38" s="55">
        <v>80000</v>
      </c>
      <c r="C38" s="62">
        <v>2561</v>
      </c>
      <c r="D38" s="25" t="s">
        <v>476</v>
      </c>
      <c r="E38" s="80" t="s">
        <v>563</v>
      </c>
      <c r="F38" s="31">
        <v>0</v>
      </c>
      <c r="G38" s="31">
        <v>0</v>
      </c>
      <c r="H38" s="31">
        <v>0</v>
      </c>
      <c r="I38" s="31">
        <v>0</v>
      </c>
      <c r="J38" s="31">
        <v>0</v>
      </c>
      <c r="K38" s="31">
        <v>0</v>
      </c>
      <c r="L38" s="31">
        <v>0</v>
      </c>
      <c r="M38" s="31">
        <v>0</v>
      </c>
      <c r="N38" s="31">
        <v>0</v>
      </c>
      <c r="O38" s="31">
        <v>0</v>
      </c>
      <c r="P38" s="31">
        <v>0</v>
      </c>
      <c r="Q38" s="31">
        <v>0</v>
      </c>
      <c r="R38" s="31">
        <f t="shared" si="2"/>
        <v>0</v>
      </c>
    </row>
    <row r="39" spans="1:18" x14ac:dyDescent="0.25">
      <c r="A39" s="63">
        <v>2000</v>
      </c>
      <c r="B39" s="55">
        <v>80000</v>
      </c>
      <c r="C39" s="62">
        <v>2611</v>
      </c>
      <c r="D39" s="25" t="s">
        <v>477</v>
      </c>
      <c r="E39" s="80" t="s">
        <v>564</v>
      </c>
      <c r="F39" s="31">
        <v>9771.9647999999997</v>
      </c>
      <c r="G39" s="31">
        <v>9771.9647999999997</v>
      </c>
      <c r="H39" s="31">
        <v>9771.9647999999997</v>
      </c>
      <c r="I39" s="31">
        <v>9771.9647999999997</v>
      </c>
      <c r="J39" s="31">
        <v>9771.9647999999997</v>
      </c>
      <c r="K39" s="31">
        <v>9771.9647999999997</v>
      </c>
      <c r="L39" s="31">
        <v>9771.9647999999997</v>
      </c>
      <c r="M39" s="31">
        <v>9771.9647999999997</v>
      </c>
      <c r="N39" s="31">
        <v>9771.9647999999997</v>
      </c>
      <c r="O39" s="31">
        <v>9771.9647999999997</v>
      </c>
      <c r="P39" s="31">
        <v>9771.9647999999997</v>
      </c>
      <c r="Q39" s="31">
        <v>9771.9647999999997</v>
      </c>
      <c r="R39" s="31">
        <f t="shared" si="2"/>
        <v>117263.5776</v>
      </c>
    </row>
    <row r="40" spans="1:18" x14ac:dyDescent="0.25">
      <c r="A40" s="63">
        <v>2000</v>
      </c>
      <c r="B40" s="55">
        <v>80000</v>
      </c>
      <c r="C40" s="62">
        <v>2612</v>
      </c>
      <c r="D40" s="25" t="s">
        <v>478</v>
      </c>
      <c r="E40" s="80" t="s">
        <v>565</v>
      </c>
      <c r="F40" s="31">
        <v>0</v>
      </c>
      <c r="G40" s="31">
        <v>0</v>
      </c>
      <c r="H40" s="31">
        <v>0</v>
      </c>
      <c r="I40" s="31">
        <v>0</v>
      </c>
      <c r="J40" s="31">
        <v>0</v>
      </c>
      <c r="K40" s="31">
        <v>0</v>
      </c>
      <c r="L40" s="31">
        <v>0</v>
      </c>
      <c r="M40" s="31">
        <v>0</v>
      </c>
      <c r="N40" s="31">
        <v>0</v>
      </c>
      <c r="O40" s="31">
        <v>0</v>
      </c>
      <c r="P40" s="31">
        <v>0</v>
      </c>
      <c r="Q40" s="31">
        <v>0</v>
      </c>
      <c r="R40" s="31">
        <f t="shared" si="2"/>
        <v>0</v>
      </c>
    </row>
    <row r="41" spans="1:18" x14ac:dyDescent="0.25">
      <c r="A41" s="63">
        <v>2000</v>
      </c>
      <c r="B41" s="55">
        <v>80000</v>
      </c>
      <c r="C41" s="62">
        <v>2961</v>
      </c>
      <c r="D41" s="25" t="s">
        <v>479</v>
      </c>
      <c r="E41" s="80" t="s">
        <v>566</v>
      </c>
      <c r="F41" s="31">
        <v>3565.8272000000002</v>
      </c>
      <c r="G41" s="31">
        <v>3565.8272000000002</v>
      </c>
      <c r="H41" s="31">
        <v>3565.8272000000002</v>
      </c>
      <c r="I41" s="31">
        <v>3565.8272000000002</v>
      </c>
      <c r="J41" s="31">
        <v>3565.8272000000002</v>
      </c>
      <c r="K41" s="31">
        <v>3565.8272000000002</v>
      </c>
      <c r="L41" s="31">
        <v>3565.8272000000002</v>
      </c>
      <c r="M41" s="31">
        <v>3565.8272000000002</v>
      </c>
      <c r="N41" s="31">
        <v>3565.8272000000002</v>
      </c>
      <c r="O41" s="31">
        <v>3565.8272000000002</v>
      </c>
      <c r="P41" s="31">
        <v>3565.8272000000002</v>
      </c>
      <c r="Q41" s="31">
        <v>3565.8272000000002</v>
      </c>
      <c r="R41" s="31">
        <f t="shared" si="2"/>
        <v>42789.926400000004</v>
      </c>
    </row>
    <row r="42" spans="1:18" s="72" customFormat="1" x14ac:dyDescent="0.25">
      <c r="A42" s="67" t="s">
        <v>217</v>
      </c>
      <c r="B42" s="68"/>
      <c r="C42" s="68"/>
      <c r="D42" s="69"/>
      <c r="E42" s="69"/>
      <c r="F42" s="70">
        <f t="shared" ref="F42:R42" si="3">SUM(F31:F41)</f>
        <v>59972.328000000001</v>
      </c>
      <c r="G42" s="70">
        <f t="shared" si="3"/>
        <v>59972.328000000001</v>
      </c>
      <c r="H42" s="70">
        <f t="shared" si="3"/>
        <v>59972.328000000001</v>
      </c>
      <c r="I42" s="70">
        <f t="shared" si="3"/>
        <v>59972.328000000001</v>
      </c>
      <c r="J42" s="70">
        <f t="shared" si="3"/>
        <v>59972.328000000001</v>
      </c>
      <c r="K42" s="70">
        <f t="shared" si="3"/>
        <v>59972.328000000001</v>
      </c>
      <c r="L42" s="70">
        <f t="shared" si="3"/>
        <v>59972.328000000001</v>
      </c>
      <c r="M42" s="70">
        <f t="shared" si="3"/>
        <v>59972.328000000001</v>
      </c>
      <c r="N42" s="70">
        <f t="shared" si="3"/>
        <v>59972.328000000001</v>
      </c>
      <c r="O42" s="70">
        <f t="shared" si="3"/>
        <v>59972.328000000001</v>
      </c>
      <c r="P42" s="70">
        <f t="shared" si="3"/>
        <v>59972.328000000001</v>
      </c>
      <c r="Q42" s="70">
        <f t="shared" si="3"/>
        <v>59972.328000000001</v>
      </c>
      <c r="R42" s="70">
        <f t="shared" si="3"/>
        <v>719667.93599999999</v>
      </c>
    </row>
    <row r="43" spans="1:18" x14ac:dyDescent="0.25">
      <c r="A43" s="32"/>
      <c r="B43" s="57"/>
      <c r="C43" s="59"/>
      <c r="D43" s="35"/>
      <c r="E43" s="35"/>
      <c r="F43" s="31"/>
      <c r="G43" s="31"/>
      <c r="H43" s="31"/>
      <c r="I43" s="31"/>
      <c r="J43" s="31"/>
      <c r="K43" s="31"/>
      <c r="L43" s="31"/>
      <c r="M43" s="31"/>
      <c r="N43" s="31"/>
      <c r="O43" s="31"/>
      <c r="P43" s="31"/>
      <c r="Q43" s="31"/>
      <c r="R43" s="31"/>
    </row>
    <row r="44" spans="1:18" x14ac:dyDescent="0.25">
      <c r="A44" s="63">
        <v>3000</v>
      </c>
      <c r="B44" s="55">
        <v>80000</v>
      </c>
      <c r="C44" s="62">
        <v>3111</v>
      </c>
      <c r="D44" s="25" t="s">
        <v>480</v>
      </c>
      <c r="E44" s="80" t="s">
        <v>567</v>
      </c>
      <c r="F44" s="31">
        <v>3900.4367999999999</v>
      </c>
      <c r="G44" s="31">
        <v>3900.4367999999999</v>
      </c>
      <c r="H44" s="31">
        <v>3900.4367999999999</v>
      </c>
      <c r="I44" s="31">
        <v>3900.4367999999999</v>
      </c>
      <c r="J44" s="31">
        <v>3900.4367999999999</v>
      </c>
      <c r="K44" s="31">
        <v>3900.4367999999999</v>
      </c>
      <c r="L44" s="31">
        <v>3900.4367999999999</v>
      </c>
      <c r="M44" s="31">
        <v>3900.4367999999999</v>
      </c>
      <c r="N44" s="31">
        <v>3900.4367999999999</v>
      </c>
      <c r="O44" s="31">
        <v>3900.4367999999999</v>
      </c>
      <c r="P44" s="31">
        <v>3900.4367999999999</v>
      </c>
      <c r="Q44" s="31">
        <v>3900.4367999999999</v>
      </c>
      <c r="R44" s="31">
        <f t="shared" ref="R44:R64" si="4">SUM(F44:Q44)</f>
        <v>46805.241600000008</v>
      </c>
    </row>
    <row r="45" spans="1:18" x14ac:dyDescent="0.25">
      <c r="A45" s="63">
        <v>3000</v>
      </c>
      <c r="B45" s="55">
        <v>80000</v>
      </c>
      <c r="C45" s="62">
        <v>3141</v>
      </c>
      <c r="D45" s="25" t="s">
        <v>481</v>
      </c>
      <c r="E45" s="80" t="s">
        <v>568</v>
      </c>
      <c r="F45" s="31">
        <v>2161.9832000000001</v>
      </c>
      <c r="G45" s="31">
        <v>2161.9832000000001</v>
      </c>
      <c r="H45" s="31">
        <v>2161.9832000000001</v>
      </c>
      <c r="I45" s="31">
        <v>2161.9832000000001</v>
      </c>
      <c r="J45" s="31">
        <v>2161.9832000000001</v>
      </c>
      <c r="K45" s="31">
        <v>2161.9832000000001</v>
      </c>
      <c r="L45" s="31">
        <v>2161.9832000000001</v>
      </c>
      <c r="M45" s="31">
        <v>2161.9832000000001</v>
      </c>
      <c r="N45" s="31">
        <v>2161.9832000000001</v>
      </c>
      <c r="O45" s="31">
        <v>2161.9832000000001</v>
      </c>
      <c r="P45" s="31">
        <v>2161.9832000000001</v>
      </c>
      <c r="Q45" s="31">
        <v>2161.9832000000001</v>
      </c>
      <c r="R45" s="31">
        <f t="shared" si="4"/>
        <v>25943.798399999996</v>
      </c>
    </row>
    <row r="46" spans="1:18" x14ac:dyDescent="0.25">
      <c r="A46" s="63">
        <v>3000</v>
      </c>
      <c r="B46" s="55">
        <v>80000</v>
      </c>
      <c r="C46" s="62">
        <v>3171</v>
      </c>
      <c r="D46" s="25" t="s">
        <v>482</v>
      </c>
      <c r="E46" s="80" t="s">
        <v>569</v>
      </c>
      <c r="F46" s="31">
        <v>1066.364</v>
      </c>
      <c r="G46" s="31">
        <v>1066.364</v>
      </c>
      <c r="H46" s="31">
        <v>1066.364</v>
      </c>
      <c r="I46" s="31">
        <v>1066.364</v>
      </c>
      <c r="J46" s="31">
        <v>1066.364</v>
      </c>
      <c r="K46" s="31">
        <v>1066.364</v>
      </c>
      <c r="L46" s="31">
        <v>1066.364</v>
      </c>
      <c r="M46" s="31">
        <v>1066.364</v>
      </c>
      <c r="N46" s="31">
        <v>1066.364</v>
      </c>
      <c r="O46" s="31">
        <v>1066.364</v>
      </c>
      <c r="P46" s="31">
        <v>1066.364</v>
      </c>
      <c r="Q46" s="31">
        <v>1066.364</v>
      </c>
      <c r="R46" s="31">
        <f t="shared" si="4"/>
        <v>12796.367999999997</v>
      </c>
    </row>
    <row r="47" spans="1:18" x14ac:dyDescent="0.25">
      <c r="A47" s="63">
        <v>3000</v>
      </c>
      <c r="B47" s="55">
        <v>80000</v>
      </c>
      <c r="C47" s="62">
        <v>3223</v>
      </c>
      <c r="D47" s="25" t="s">
        <v>483</v>
      </c>
      <c r="E47" s="80" t="s">
        <v>570</v>
      </c>
      <c r="F47" s="31">
        <v>2869.6095999999998</v>
      </c>
      <c r="G47" s="31">
        <v>2869.6095999999998</v>
      </c>
      <c r="H47" s="31">
        <v>2869.6095999999998</v>
      </c>
      <c r="I47" s="31">
        <v>2869.6095999999998</v>
      </c>
      <c r="J47" s="31">
        <v>2869.6095999999998</v>
      </c>
      <c r="K47" s="31">
        <v>2869.6095999999998</v>
      </c>
      <c r="L47" s="31">
        <v>2869.6095999999998</v>
      </c>
      <c r="M47" s="31">
        <v>2869.6095999999998</v>
      </c>
      <c r="N47" s="31">
        <v>2869.6095999999998</v>
      </c>
      <c r="O47" s="31">
        <v>2869.6095999999998</v>
      </c>
      <c r="P47" s="31">
        <v>2869.6095999999998</v>
      </c>
      <c r="Q47" s="31">
        <v>2869.6095999999998</v>
      </c>
      <c r="R47" s="31">
        <f t="shared" si="4"/>
        <v>34435.315199999997</v>
      </c>
    </row>
    <row r="48" spans="1:18" x14ac:dyDescent="0.25">
      <c r="A48" s="63">
        <v>3000</v>
      </c>
      <c r="B48" s="55">
        <v>80000</v>
      </c>
      <c r="C48" s="62">
        <v>3233</v>
      </c>
      <c r="D48" s="25" t="s">
        <v>484</v>
      </c>
      <c r="E48" s="80" t="s">
        <v>571</v>
      </c>
      <c r="F48" s="31">
        <v>2857.9095999999995</v>
      </c>
      <c r="G48" s="31">
        <v>2857.9095999999995</v>
      </c>
      <c r="H48" s="31">
        <v>2857.9095999999995</v>
      </c>
      <c r="I48" s="31">
        <v>2857.9095999999995</v>
      </c>
      <c r="J48" s="31">
        <v>2857.9095999999995</v>
      </c>
      <c r="K48" s="31">
        <v>2857.9095999999995</v>
      </c>
      <c r="L48" s="31">
        <v>2857.9095999999995</v>
      </c>
      <c r="M48" s="31">
        <v>2857.9095999999995</v>
      </c>
      <c r="N48" s="31">
        <v>2857.9095999999995</v>
      </c>
      <c r="O48" s="31">
        <v>2857.9095999999995</v>
      </c>
      <c r="P48" s="31">
        <v>2857.9095999999995</v>
      </c>
      <c r="Q48" s="31">
        <v>2857.9095999999995</v>
      </c>
      <c r="R48" s="31">
        <f t="shared" si="4"/>
        <v>34294.915199999996</v>
      </c>
    </row>
    <row r="49" spans="1:18" x14ac:dyDescent="0.25">
      <c r="A49" s="63">
        <v>3000</v>
      </c>
      <c r="B49" s="55">
        <v>80000</v>
      </c>
      <c r="C49" s="62">
        <v>3311</v>
      </c>
      <c r="D49" s="25" t="s">
        <v>485</v>
      </c>
      <c r="E49" s="80" t="s">
        <v>572</v>
      </c>
      <c r="F49" s="31">
        <v>1205.828</v>
      </c>
      <c r="G49" s="31">
        <v>1205.828</v>
      </c>
      <c r="H49" s="31">
        <v>1205.828</v>
      </c>
      <c r="I49" s="31">
        <v>1205.828</v>
      </c>
      <c r="J49" s="31">
        <v>1205.828</v>
      </c>
      <c r="K49" s="31">
        <v>1205.828</v>
      </c>
      <c r="L49" s="31">
        <v>1205.828</v>
      </c>
      <c r="M49" s="31">
        <v>1205.828</v>
      </c>
      <c r="N49" s="31">
        <v>1205.828</v>
      </c>
      <c r="O49" s="31">
        <v>1205.828</v>
      </c>
      <c r="P49" s="31">
        <v>1205.828</v>
      </c>
      <c r="Q49" s="31">
        <v>1205.828</v>
      </c>
      <c r="R49" s="31">
        <f t="shared" si="4"/>
        <v>14469.935999999996</v>
      </c>
    </row>
    <row r="50" spans="1:18" x14ac:dyDescent="0.25">
      <c r="A50" s="63">
        <v>3000</v>
      </c>
      <c r="B50" s="55">
        <v>80000</v>
      </c>
      <c r="C50" s="62">
        <v>3312</v>
      </c>
      <c r="D50" s="25" t="s">
        <v>486</v>
      </c>
      <c r="E50" s="80" t="s">
        <v>573</v>
      </c>
      <c r="F50" s="31">
        <v>232.85600000000002</v>
      </c>
      <c r="G50" s="31">
        <v>232.85600000000002</v>
      </c>
      <c r="H50" s="31">
        <v>232.85600000000002</v>
      </c>
      <c r="I50" s="31">
        <v>232.85600000000002</v>
      </c>
      <c r="J50" s="31">
        <v>232.85600000000002</v>
      </c>
      <c r="K50" s="31">
        <v>232.85600000000002</v>
      </c>
      <c r="L50" s="31">
        <v>232.85600000000002</v>
      </c>
      <c r="M50" s="31">
        <v>232.85600000000002</v>
      </c>
      <c r="N50" s="31">
        <v>232.85600000000002</v>
      </c>
      <c r="O50" s="31">
        <v>232.85600000000002</v>
      </c>
      <c r="P50" s="31">
        <v>232.85600000000002</v>
      </c>
      <c r="Q50" s="31">
        <v>232.85600000000002</v>
      </c>
      <c r="R50" s="31">
        <f t="shared" si="4"/>
        <v>2794.2720000000008</v>
      </c>
    </row>
    <row r="51" spans="1:18" x14ac:dyDescent="0.25">
      <c r="A51" s="63">
        <v>3000</v>
      </c>
      <c r="B51" s="55">
        <v>80000</v>
      </c>
      <c r="C51" s="62">
        <v>3341</v>
      </c>
      <c r="D51" s="25" t="s">
        <v>487</v>
      </c>
      <c r="E51" s="80" t="s">
        <v>574</v>
      </c>
      <c r="F51" s="31">
        <v>3640</v>
      </c>
      <c r="G51" s="31">
        <v>3640</v>
      </c>
      <c r="H51" s="31">
        <v>3640</v>
      </c>
      <c r="I51" s="31">
        <v>3640</v>
      </c>
      <c r="J51" s="31">
        <v>3640</v>
      </c>
      <c r="K51" s="31">
        <v>3640</v>
      </c>
      <c r="L51" s="31">
        <v>3640</v>
      </c>
      <c r="M51" s="31">
        <v>3640</v>
      </c>
      <c r="N51" s="31">
        <v>3640</v>
      </c>
      <c r="O51" s="31">
        <v>3640</v>
      </c>
      <c r="P51" s="31">
        <v>3640</v>
      </c>
      <c r="Q51" s="31">
        <v>3640</v>
      </c>
      <c r="R51" s="31">
        <f t="shared" si="4"/>
        <v>43680</v>
      </c>
    </row>
    <row r="52" spans="1:18" x14ac:dyDescent="0.25">
      <c r="A52" s="63">
        <v>3000</v>
      </c>
      <c r="B52" s="55">
        <v>80000</v>
      </c>
      <c r="C52" s="62">
        <v>3451</v>
      </c>
      <c r="D52" s="25" t="s">
        <v>488</v>
      </c>
      <c r="E52" s="80" t="s">
        <v>575</v>
      </c>
      <c r="F52" s="31">
        <v>1134.068</v>
      </c>
      <c r="G52" s="31">
        <v>1134.068</v>
      </c>
      <c r="H52" s="31">
        <v>1134.068</v>
      </c>
      <c r="I52" s="31">
        <v>1134.068</v>
      </c>
      <c r="J52" s="31">
        <v>1134.068</v>
      </c>
      <c r="K52" s="31">
        <v>1134.068</v>
      </c>
      <c r="L52" s="31">
        <v>1134.068</v>
      </c>
      <c r="M52" s="31">
        <v>1134.068</v>
      </c>
      <c r="N52" s="31">
        <v>1134.068</v>
      </c>
      <c r="O52" s="31">
        <v>1134.068</v>
      </c>
      <c r="P52" s="31">
        <v>1134.068</v>
      </c>
      <c r="Q52" s="31">
        <v>1134.068</v>
      </c>
      <c r="R52" s="31">
        <f t="shared" si="4"/>
        <v>13608.815999999997</v>
      </c>
    </row>
    <row r="53" spans="1:18" x14ac:dyDescent="0.25">
      <c r="A53" s="63">
        <v>3000</v>
      </c>
      <c r="B53" s="55">
        <v>80000</v>
      </c>
      <c r="C53" s="62">
        <v>3511</v>
      </c>
      <c r="D53" s="25" t="s">
        <v>489</v>
      </c>
      <c r="E53" s="80" t="s">
        <v>576</v>
      </c>
      <c r="F53" s="31">
        <v>1661.2647999999999</v>
      </c>
      <c r="G53" s="31">
        <v>1661.2647999999999</v>
      </c>
      <c r="H53" s="31">
        <v>1661.2647999999999</v>
      </c>
      <c r="I53" s="31">
        <v>1661.2647999999999</v>
      </c>
      <c r="J53" s="31">
        <v>1661.2647999999999</v>
      </c>
      <c r="K53" s="31">
        <v>1661.2647999999999</v>
      </c>
      <c r="L53" s="31">
        <v>1661.2647999999999</v>
      </c>
      <c r="M53" s="31">
        <v>1661.2647999999999</v>
      </c>
      <c r="N53" s="31">
        <v>1661.2647999999999</v>
      </c>
      <c r="O53" s="31">
        <v>1661.2647999999999</v>
      </c>
      <c r="P53" s="31">
        <v>1661.2647999999999</v>
      </c>
      <c r="Q53" s="31">
        <v>1661.2647999999999</v>
      </c>
      <c r="R53" s="31">
        <f t="shared" si="4"/>
        <v>19935.177600000006</v>
      </c>
    </row>
    <row r="54" spans="1:18" x14ac:dyDescent="0.25">
      <c r="A54" s="63">
        <v>3000</v>
      </c>
      <c r="B54" s="55">
        <v>80000</v>
      </c>
      <c r="C54" s="62">
        <v>3551</v>
      </c>
      <c r="D54" s="25" t="s">
        <v>490</v>
      </c>
      <c r="E54" s="80" t="s">
        <v>577</v>
      </c>
      <c r="F54" s="31">
        <v>3328</v>
      </c>
      <c r="G54" s="31">
        <v>3328</v>
      </c>
      <c r="H54" s="31">
        <v>3328</v>
      </c>
      <c r="I54" s="31">
        <v>3328</v>
      </c>
      <c r="J54" s="31">
        <v>3328</v>
      </c>
      <c r="K54" s="31">
        <v>3328</v>
      </c>
      <c r="L54" s="31">
        <v>3328</v>
      </c>
      <c r="M54" s="31">
        <v>3328</v>
      </c>
      <c r="N54" s="31">
        <v>3328</v>
      </c>
      <c r="O54" s="31">
        <v>3328</v>
      </c>
      <c r="P54" s="31">
        <v>3328</v>
      </c>
      <c r="Q54" s="31">
        <v>3328</v>
      </c>
      <c r="R54" s="31">
        <f t="shared" si="4"/>
        <v>39936</v>
      </c>
    </row>
    <row r="55" spans="1:18" x14ac:dyDescent="0.25">
      <c r="A55" s="63">
        <v>3000</v>
      </c>
      <c r="B55" s="55">
        <v>80000</v>
      </c>
      <c r="C55" s="62">
        <v>3574</v>
      </c>
      <c r="D55" s="25" t="s">
        <v>491</v>
      </c>
      <c r="E55" s="82"/>
      <c r="F55" s="31">
        <v>0</v>
      </c>
      <c r="G55" s="31">
        <v>0</v>
      </c>
      <c r="H55" s="31">
        <v>0</v>
      </c>
      <c r="I55" s="31">
        <v>0</v>
      </c>
      <c r="J55" s="31">
        <v>0</v>
      </c>
      <c r="K55" s="31">
        <v>0</v>
      </c>
      <c r="L55" s="31">
        <v>0</v>
      </c>
      <c r="M55" s="31">
        <v>0</v>
      </c>
      <c r="N55" s="31">
        <v>0</v>
      </c>
      <c r="O55" s="31">
        <v>0</v>
      </c>
      <c r="P55" s="31">
        <v>0</v>
      </c>
      <c r="Q55" s="31">
        <v>0</v>
      </c>
      <c r="R55" s="31">
        <f t="shared" si="4"/>
        <v>0</v>
      </c>
    </row>
    <row r="56" spans="1:18" x14ac:dyDescent="0.25">
      <c r="A56" s="63">
        <v>3000</v>
      </c>
      <c r="B56" s="55">
        <v>80000</v>
      </c>
      <c r="C56" s="62">
        <v>3591</v>
      </c>
      <c r="D56" s="25" t="s">
        <v>492</v>
      </c>
      <c r="E56" s="80" t="s">
        <v>579</v>
      </c>
      <c r="F56" s="31">
        <v>723.66319999999996</v>
      </c>
      <c r="G56" s="31">
        <v>723.66319999999996</v>
      </c>
      <c r="H56" s="31">
        <v>723.66319999999996</v>
      </c>
      <c r="I56" s="31">
        <v>723.66319999999996</v>
      </c>
      <c r="J56" s="31">
        <v>723.66319999999996</v>
      </c>
      <c r="K56" s="31">
        <v>723.66319999999996</v>
      </c>
      <c r="L56" s="31">
        <v>723.66319999999996</v>
      </c>
      <c r="M56" s="31">
        <v>723.66319999999996</v>
      </c>
      <c r="N56" s="31">
        <v>723.66319999999996</v>
      </c>
      <c r="O56" s="31">
        <v>723.66319999999996</v>
      </c>
      <c r="P56" s="31">
        <v>723.66319999999996</v>
      </c>
      <c r="Q56" s="31">
        <v>723.66319999999996</v>
      </c>
      <c r="R56" s="31">
        <f t="shared" si="4"/>
        <v>8683.9583999999995</v>
      </c>
    </row>
    <row r="57" spans="1:18" x14ac:dyDescent="0.25">
      <c r="A57" s="63">
        <v>3000</v>
      </c>
      <c r="B57" s="55">
        <v>80000</v>
      </c>
      <c r="C57" s="62">
        <v>3611</v>
      </c>
      <c r="D57" s="25" t="s">
        <v>493</v>
      </c>
      <c r="E57" s="80" t="s">
        <v>580</v>
      </c>
      <c r="F57" s="31">
        <v>98886.995999999999</v>
      </c>
      <c r="G57" s="31">
        <v>98886.995999999999</v>
      </c>
      <c r="H57" s="31">
        <v>98886.995999999999</v>
      </c>
      <c r="I57" s="31">
        <v>98886.995999999999</v>
      </c>
      <c r="J57" s="31">
        <v>98886.995999999999</v>
      </c>
      <c r="K57" s="31">
        <v>98886.995999999999</v>
      </c>
      <c r="L57" s="31">
        <v>98886.995999999999</v>
      </c>
      <c r="M57" s="31">
        <v>98886.995999999999</v>
      </c>
      <c r="N57" s="31">
        <v>98886.995999999999</v>
      </c>
      <c r="O57" s="31">
        <v>98886.995999999999</v>
      </c>
      <c r="P57" s="31">
        <v>98886.995999999999</v>
      </c>
      <c r="Q57" s="31">
        <v>98886.995999999999</v>
      </c>
      <c r="R57" s="31">
        <f t="shared" si="4"/>
        <v>1186643.9520000003</v>
      </c>
    </row>
    <row r="58" spans="1:18" x14ac:dyDescent="0.25">
      <c r="A58" s="63">
        <v>3000</v>
      </c>
      <c r="B58" s="55">
        <v>80000</v>
      </c>
      <c r="C58" s="62">
        <v>3612</v>
      </c>
      <c r="D58" s="25" t="s">
        <v>494</v>
      </c>
      <c r="E58" s="80" t="s">
        <v>581</v>
      </c>
      <c r="F58" s="31">
        <v>0</v>
      </c>
      <c r="G58" s="31">
        <v>0</v>
      </c>
      <c r="H58" s="31">
        <v>0</v>
      </c>
      <c r="I58" s="31">
        <v>0</v>
      </c>
      <c r="J58" s="31">
        <v>0</v>
      </c>
      <c r="K58" s="31">
        <v>0</v>
      </c>
      <c r="L58" s="31">
        <v>0</v>
      </c>
      <c r="M58" s="31">
        <v>0</v>
      </c>
      <c r="N58" s="31">
        <v>0</v>
      </c>
      <c r="O58" s="31">
        <v>0</v>
      </c>
      <c r="P58" s="31">
        <v>0</v>
      </c>
      <c r="Q58" s="31">
        <v>0</v>
      </c>
      <c r="R58" s="31">
        <f t="shared" si="4"/>
        <v>0</v>
      </c>
    </row>
    <row r="59" spans="1:18" x14ac:dyDescent="0.25">
      <c r="A59" s="63">
        <v>3000</v>
      </c>
      <c r="B59" s="55">
        <v>80000</v>
      </c>
      <c r="C59" s="62">
        <v>3691</v>
      </c>
      <c r="D59" s="25" t="s">
        <v>495</v>
      </c>
      <c r="E59" s="80" t="s">
        <v>582</v>
      </c>
      <c r="F59" s="31">
        <v>0</v>
      </c>
      <c r="G59" s="31">
        <v>0</v>
      </c>
      <c r="H59" s="31">
        <v>0</v>
      </c>
      <c r="I59" s="31">
        <v>0</v>
      </c>
      <c r="J59" s="31">
        <v>0</v>
      </c>
      <c r="K59" s="31">
        <v>0</v>
      </c>
      <c r="L59" s="31">
        <v>0</v>
      </c>
      <c r="M59" s="31">
        <v>0</v>
      </c>
      <c r="N59" s="31">
        <v>0</v>
      </c>
      <c r="O59" s="31">
        <v>0</v>
      </c>
      <c r="P59" s="31">
        <v>0</v>
      </c>
      <c r="Q59" s="31">
        <v>0</v>
      </c>
      <c r="R59" s="31">
        <f t="shared" si="4"/>
        <v>0</v>
      </c>
    </row>
    <row r="60" spans="1:18" x14ac:dyDescent="0.25">
      <c r="A60" s="63">
        <v>3000</v>
      </c>
      <c r="B60" s="55">
        <v>80000</v>
      </c>
      <c r="C60" s="62">
        <v>3711</v>
      </c>
      <c r="D60" s="25" t="s">
        <v>496</v>
      </c>
      <c r="E60" s="80" t="s">
        <v>583</v>
      </c>
      <c r="F60" s="31">
        <v>0</v>
      </c>
      <c r="G60" s="31">
        <v>0</v>
      </c>
      <c r="H60" s="31">
        <v>0</v>
      </c>
      <c r="I60" s="31">
        <v>0</v>
      </c>
      <c r="J60" s="31">
        <v>0</v>
      </c>
      <c r="K60" s="31">
        <v>0</v>
      </c>
      <c r="L60" s="31">
        <v>0</v>
      </c>
      <c r="M60" s="31">
        <v>0</v>
      </c>
      <c r="N60" s="31">
        <v>0</v>
      </c>
      <c r="O60" s="31">
        <v>0</v>
      </c>
      <c r="P60" s="31">
        <v>0</v>
      </c>
      <c r="Q60" s="31">
        <v>0</v>
      </c>
      <c r="R60" s="31">
        <f t="shared" si="4"/>
        <v>0</v>
      </c>
    </row>
    <row r="61" spans="1:18" x14ac:dyDescent="0.25">
      <c r="A61" s="63">
        <v>3000</v>
      </c>
      <c r="B61" s="55">
        <v>80000</v>
      </c>
      <c r="C61" s="62">
        <v>3721</v>
      </c>
      <c r="D61" s="25" t="s">
        <v>497</v>
      </c>
      <c r="E61" s="80" t="s">
        <v>584</v>
      </c>
      <c r="F61" s="31">
        <v>0</v>
      </c>
      <c r="G61" s="31">
        <v>0</v>
      </c>
      <c r="H61" s="31">
        <v>0</v>
      </c>
      <c r="I61" s="31">
        <v>0</v>
      </c>
      <c r="J61" s="31">
        <v>0</v>
      </c>
      <c r="K61" s="31">
        <v>0</v>
      </c>
      <c r="L61" s="31">
        <v>0</v>
      </c>
      <c r="M61" s="31">
        <v>0</v>
      </c>
      <c r="N61" s="31">
        <v>0</v>
      </c>
      <c r="O61" s="31">
        <v>0</v>
      </c>
      <c r="P61" s="31">
        <v>0</v>
      </c>
      <c r="Q61" s="31">
        <v>0</v>
      </c>
      <c r="R61" s="31">
        <f t="shared" si="4"/>
        <v>0</v>
      </c>
    </row>
    <row r="62" spans="1:18" x14ac:dyDescent="0.25">
      <c r="A62" s="63">
        <v>3000</v>
      </c>
      <c r="B62" s="55">
        <v>80000</v>
      </c>
      <c r="C62" s="62">
        <v>3751</v>
      </c>
      <c r="D62" s="25" t="s">
        <v>498</v>
      </c>
      <c r="E62" s="80" t="s">
        <v>585</v>
      </c>
      <c r="F62" s="31">
        <v>1170</v>
      </c>
      <c r="G62" s="31">
        <v>1170</v>
      </c>
      <c r="H62" s="31">
        <v>1170</v>
      </c>
      <c r="I62" s="31">
        <v>1170</v>
      </c>
      <c r="J62" s="31">
        <v>1170</v>
      </c>
      <c r="K62" s="31">
        <v>1170</v>
      </c>
      <c r="L62" s="31">
        <v>1170</v>
      </c>
      <c r="M62" s="31">
        <v>1170</v>
      </c>
      <c r="N62" s="31">
        <v>1170</v>
      </c>
      <c r="O62" s="31">
        <v>1170</v>
      </c>
      <c r="P62" s="31">
        <v>1170</v>
      </c>
      <c r="Q62" s="31">
        <v>1170</v>
      </c>
      <c r="R62" s="31">
        <f t="shared" si="4"/>
        <v>14040</v>
      </c>
    </row>
    <row r="63" spans="1:18" x14ac:dyDescent="0.25">
      <c r="A63" s="63">
        <v>3000</v>
      </c>
      <c r="B63" s="55">
        <v>80000</v>
      </c>
      <c r="C63" s="62">
        <v>3821</v>
      </c>
      <c r="D63" s="25" t="s">
        <v>499</v>
      </c>
      <c r="E63" s="80" t="s">
        <v>586</v>
      </c>
      <c r="F63" s="31">
        <v>1402.5128000000002</v>
      </c>
      <c r="G63" s="31">
        <v>1402.5128000000002</v>
      </c>
      <c r="H63" s="31">
        <v>1402.5128000000002</v>
      </c>
      <c r="I63" s="31">
        <v>1402.5128000000002</v>
      </c>
      <c r="J63" s="31">
        <v>1402.5128000000002</v>
      </c>
      <c r="K63" s="31">
        <v>1402.5128000000002</v>
      </c>
      <c r="L63" s="31">
        <v>1402.5128000000002</v>
      </c>
      <c r="M63" s="31">
        <v>1402.5128000000002</v>
      </c>
      <c r="N63" s="31">
        <v>1402.5128000000002</v>
      </c>
      <c r="O63" s="31">
        <v>1402.5128000000002</v>
      </c>
      <c r="P63" s="31">
        <v>1402.5128000000002</v>
      </c>
      <c r="Q63" s="31">
        <v>1402.5128000000002</v>
      </c>
      <c r="R63" s="31">
        <f t="shared" si="4"/>
        <v>16830.153600000001</v>
      </c>
    </row>
    <row r="64" spans="1:18" x14ac:dyDescent="0.25">
      <c r="A64" s="63">
        <v>3000</v>
      </c>
      <c r="B64" s="55">
        <v>80000</v>
      </c>
      <c r="C64" s="62">
        <v>3922</v>
      </c>
      <c r="D64" s="25" t="s">
        <v>500</v>
      </c>
      <c r="E64" s="80" t="s">
        <v>587</v>
      </c>
      <c r="F64" s="31">
        <v>169</v>
      </c>
      <c r="G64" s="31">
        <v>169</v>
      </c>
      <c r="H64" s="31">
        <v>169</v>
      </c>
      <c r="I64" s="31">
        <v>169</v>
      </c>
      <c r="J64" s="31">
        <v>169</v>
      </c>
      <c r="K64" s="31">
        <v>169</v>
      </c>
      <c r="L64" s="31">
        <v>169</v>
      </c>
      <c r="M64" s="31">
        <v>169</v>
      </c>
      <c r="N64" s="31">
        <v>169</v>
      </c>
      <c r="O64" s="31">
        <v>169</v>
      </c>
      <c r="P64" s="31">
        <v>169</v>
      </c>
      <c r="Q64" s="31">
        <v>169</v>
      </c>
      <c r="R64" s="31">
        <f t="shared" si="4"/>
        <v>2028</v>
      </c>
    </row>
    <row r="65" spans="1:18" x14ac:dyDescent="0.25">
      <c r="A65" s="63">
        <v>1000</v>
      </c>
      <c r="B65" s="55">
        <v>80000</v>
      </c>
      <c r="C65" s="62">
        <v>3981</v>
      </c>
      <c r="D65" s="25" t="s">
        <v>501</v>
      </c>
      <c r="E65" s="80" t="s">
        <v>578</v>
      </c>
      <c r="F65" s="101">
        <v>2271.9899999999998</v>
      </c>
      <c r="G65" s="101">
        <v>2162.19</v>
      </c>
      <c r="H65" s="101">
        <v>2086.0300000000002</v>
      </c>
      <c r="I65" s="101">
        <v>2086.0300000000002</v>
      </c>
      <c r="J65" s="101">
        <v>2086.0300000000002</v>
      </c>
      <c r="K65" s="101">
        <v>2086.0300000000002</v>
      </c>
      <c r="L65" s="101">
        <v>2271.9899999999998</v>
      </c>
      <c r="M65" s="101">
        <v>2162.19</v>
      </c>
      <c r="N65" s="101">
        <v>2086.0300000000002</v>
      </c>
      <c r="O65" s="101">
        <v>2086.0300000000002</v>
      </c>
      <c r="P65" s="101">
        <v>2086.0300000000002</v>
      </c>
      <c r="Q65" s="101">
        <v>5081.7700000000004</v>
      </c>
      <c r="R65" s="31">
        <f>SUM(F65:Q65)</f>
        <v>28552.34</v>
      </c>
    </row>
    <row r="66" spans="1:18" s="72" customFormat="1" x14ac:dyDescent="0.25">
      <c r="A66" s="67" t="s">
        <v>216</v>
      </c>
      <c r="B66" s="68"/>
      <c r="C66" s="68"/>
      <c r="D66" s="69"/>
      <c r="E66" s="69"/>
      <c r="F66" s="70">
        <f>SUM(F44:F65)</f>
        <v>128682.482</v>
      </c>
      <c r="G66" s="70">
        <f t="shared" ref="G66:R66" si="5">SUM(G44:G65)</f>
        <v>128572.682</v>
      </c>
      <c r="H66" s="70">
        <f t="shared" si="5"/>
        <v>128496.522</v>
      </c>
      <c r="I66" s="70">
        <f t="shared" si="5"/>
        <v>128496.522</v>
      </c>
      <c r="J66" s="70">
        <f t="shared" si="5"/>
        <v>128496.522</v>
      </c>
      <c r="K66" s="70">
        <f t="shared" si="5"/>
        <v>128496.522</v>
      </c>
      <c r="L66" s="70">
        <f t="shared" si="5"/>
        <v>128682.482</v>
      </c>
      <c r="M66" s="70">
        <f t="shared" si="5"/>
        <v>128572.682</v>
      </c>
      <c r="N66" s="70">
        <f t="shared" si="5"/>
        <v>128496.522</v>
      </c>
      <c r="O66" s="70">
        <f t="shared" si="5"/>
        <v>128496.522</v>
      </c>
      <c r="P66" s="70">
        <f t="shared" si="5"/>
        <v>128496.522</v>
      </c>
      <c r="Q66" s="70">
        <f t="shared" si="5"/>
        <v>131492.26199999999</v>
      </c>
      <c r="R66" s="70">
        <f t="shared" si="5"/>
        <v>1545478.2440000004</v>
      </c>
    </row>
    <row r="67" spans="1:18" x14ac:dyDescent="0.25">
      <c r="A67" s="64"/>
      <c r="B67" s="60"/>
      <c r="C67" s="60"/>
      <c r="D67" s="34"/>
      <c r="E67" s="34"/>
      <c r="F67" s="31"/>
      <c r="G67" s="31"/>
      <c r="H67" s="31"/>
      <c r="I67" s="31"/>
      <c r="J67" s="31"/>
      <c r="K67" s="31"/>
      <c r="L67" s="31"/>
      <c r="M67" s="31"/>
      <c r="N67" s="31"/>
      <c r="O67" s="31"/>
      <c r="P67" s="31"/>
      <c r="Q67" s="31"/>
      <c r="R67" s="31"/>
    </row>
    <row r="68" spans="1:18" x14ac:dyDescent="0.25">
      <c r="A68" s="63">
        <v>5000</v>
      </c>
      <c r="B68" s="55">
        <v>80000</v>
      </c>
      <c r="C68" s="62">
        <v>5111</v>
      </c>
      <c r="D68" s="28" t="s">
        <v>502</v>
      </c>
      <c r="E68" s="80" t="s">
        <v>608</v>
      </c>
      <c r="F68" s="31">
        <v>0</v>
      </c>
      <c r="G68" s="31">
        <v>0</v>
      </c>
      <c r="H68" s="31">
        <v>0</v>
      </c>
      <c r="I68" s="31">
        <v>0</v>
      </c>
      <c r="J68" s="31">
        <v>0</v>
      </c>
      <c r="K68" s="31">
        <v>0</v>
      </c>
      <c r="L68" s="31">
        <v>0</v>
      </c>
      <c r="M68" s="31">
        <v>0</v>
      </c>
      <c r="N68" s="31">
        <v>0</v>
      </c>
      <c r="O68" s="31">
        <v>0</v>
      </c>
      <c r="P68" s="31">
        <v>0</v>
      </c>
      <c r="Q68" s="31">
        <v>0</v>
      </c>
      <c r="R68" s="31">
        <f>SUM(F68:Q68)</f>
        <v>0</v>
      </c>
    </row>
    <row r="69" spans="1:18" x14ac:dyDescent="0.25">
      <c r="A69" s="63">
        <v>5000</v>
      </c>
      <c r="B69" s="55">
        <v>80000</v>
      </c>
      <c r="C69" s="62">
        <v>5151</v>
      </c>
      <c r="D69" s="28" t="s">
        <v>503</v>
      </c>
      <c r="E69" s="80" t="s">
        <v>588</v>
      </c>
      <c r="F69" s="31">
        <v>17333.68</v>
      </c>
      <c r="G69" s="31">
        <v>17333.68</v>
      </c>
      <c r="H69" s="31">
        <v>17333.68</v>
      </c>
      <c r="I69" s="31">
        <v>17333.68</v>
      </c>
      <c r="J69" s="31">
        <v>17333.68</v>
      </c>
      <c r="K69" s="31">
        <v>17333.68</v>
      </c>
      <c r="L69" s="31">
        <v>17333.68</v>
      </c>
      <c r="M69" s="31">
        <v>17333.68</v>
      </c>
      <c r="N69" s="31">
        <v>17333.68</v>
      </c>
      <c r="O69" s="31">
        <v>17333.68</v>
      </c>
      <c r="P69" s="31">
        <v>17333.68</v>
      </c>
      <c r="Q69" s="31">
        <v>17333.68</v>
      </c>
      <c r="R69" s="31">
        <f>SUM(F69:Q69)</f>
        <v>208004.15999999995</v>
      </c>
    </row>
    <row r="70" spans="1:18" x14ac:dyDescent="0.25">
      <c r="A70" s="63">
        <v>5000</v>
      </c>
      <c r="B70" s="55">
        <v>80000</v>
      </c>
      <c r="C70" s="62">
        <v>5191</v>
      </c>
      <c r="D70" s="28" t="s">
        <v>504</v>
      </c>
      <c r="E70" s="80" t="s">
        <v>609</v>
      </c>
      <c r="F70" s="31">
        <v>0</v>
      </c>
      <c r="G70" s="31">
        <v>0</v>
      </c>
      <c r="H70" s="31">
        <v>0</v>
      </c>
      <c r="I70" s="31">
        <v>0</v>
      </c>
      <c r="J70" s="31">
        <v>0</v>
      </c>
      <c r="K70" s="31">
        <v>0</v>
      </c>
      <c r="L70" s="31">
        <v>0</v>
      </c>
      <c r="M70" s="31">
        <v>0</v>
      </c>
      <c r="N70" s="31">
        <v>0</v>
      </c>
      <c r="O70" s="31">
        <v>0</v>
      </c>
      <c r="P70" s="31">
        <v>0</v>
      </c>
      <c r="Q70" s="31">
        <v>0</v>
      </c>
      <c r="R70" s="31">
        <f>SUM(F70:Q70)</f>
        <v>0</v>
      </c>
    </row>
    <row r="71" spans="1:18" x14ac:dyDescent="0.25">
      <c r="A71" s="63">
        <v>5000</v>
      </c>
      <c r="B71" s="55">
        <v>80000</v>
      </c>
      <c r="C71" s="62">
        <v>5411</v>
      </c>
      <c r="D71" s="28" t="s">
        <v>505</v>
      </c>
      <c r="E71" s="80" t="s">
        <v>610</v>
      </c>
      <c r="F71" s="31">
        <v>0</v>
      </c>
      <c r="G71" s="31">
        <v>0</v>
      </c>
      <c r="H71" s="31">
        <v>0</v>
      </c>
      <c r="I71" s="31">
        <v>0</v>
      </c>
      <c r="J71" s="31">
        <v>0</v>
      </c>
      <c r="K71" s="31">
        <v>0</v>
      </c>
      <c r="L71" s="31">
        <v>0</v>
      </c>
      <c r="M71" s="31">
        <v>0</v>
      </c>
      <c r="N71" s="31">
        <v>0</v>
      </c>
      <c r="O71" s="31">
        <v>0</v>
      </c>
      <c r="P71" s="31">
        <v>0</v>
      </c>
      <c r="Q71" s="31">
        <v>0</v>
      </c>
      <c r="R71" s="31">
        <f>SUM(F71:Q71)</f>
        <v>0</v>
      </c>
    </row>
    <row r="72" spans="1:18" x14ac:dyDescent="0.25">
      <c r="A72" s="63">
        <v>5000</v>
      </c>
      <c r="B72" s="55">
        <v>80000</v>
      </c>
      <c r="C72" s="62">
        <v>5651</v>
      </c>
      <c r="D72" s="28" t="s">
        <v>506</v>
      </c>
      <c r="E72" s="80" t="s">
        <v>611</v>
      </c>
      <c r="F72" s="31">
        <v>0</v>
      </c>
      <c r="G72" s="31">
        <v>0</v>
      </c>
      <c r="H72" s="31">
        <v>0</v>
      </c>
      <c r="I72" s="31">
        <v>0</v>
      </c>
      <c r="J72" s="31">
        <v>0</v>
      </c>
      <c r="K72" s="31">
        <v>0</v>
      </c>
      <c r="L72" s="31">
        <v>0</v>
      </c>
      <c r="M72" s="31">
        <v>0</v>
      </c>
      <c r="N72" s="31">
        <v>0</v>
      </c>
      <c r="O72" s="31">
        <v>0</v>
      </c>
      <c r="P72" s="31">
        <v>0</v>
      </c>
      <c r="Q72" s="31">
        <v>0</v>
      </c>
      <c r="R72" s="31">
        <f>SUM(F72:Q72)</f>
        <v>0</v>
      </c>
    </row>
    <row r="73" spans="1:18" s="72" customFormat="1" x14ac:dyDescent="0.25">
      <c r="A73" s="67" t="s">
        <v>215</v>
      </c>
      <c r="B73" s="68"/>
      <c r="C73" s="68"/>
      <c r="D73" s="69"/>
      <c r="E73" s="69"/>
      <c r="F73" s="70">
        <f t="shared" ref="F73:R73" si="6">SUM(F68:F72)</f>
        <v>17333.68</v>
      </c>
      <c r="G73" s="70">
        <f t="shared" si="6"/>
        <v>17333.68</v>
      </c>
      <c r="H73" s="70">
        <f t="shared" si="6"/>
        <v>17333.68</v>
      </c>
      <c r="I73" s="70">
        <f t="shared" si="6"/>
        <v>17333.68</v>
      </c>
      <c r="J73" s="70">
        <f t="shared" si="6"/>
        <v>17333.68</v>
      </c>
      <c r="K73" s="70">
        <f t="shared" si="6"/>
        <v>17333.68</v>
      </c>
      <c r="L73" s="70">
        <f t="shared" si="6"/>
        <v>17333.68</v>
      </c>
      <c r="M73" s="70">
        <f t="shared" si="6"/>
        <v>17333.68</v>
      </c>
      <c r="N73" s="70">
        <f t="shared" si="6"/>
        <v>17333.68</v>
      </c>
      <c r="O73" s="70">
        <f t="shared" si="6"/>
        <v>17333.68</v>
      </c>
      <c r="P73" s="70">
        <f t="shared" si="6"/>
        <v>17333.68</v>
      </c>
      <c r="Q73" s="70">
        <f t="shared" si="6"/>
        <v>17333.68</v>
      </c>
      <c r="R73" s="70">
        <f t="shared" si="6"/>
        <v>208004.15999999995</v>
      </c>
    </row>
    <row r="74" spans="1:18" x14ac:dyDescent="0.25">
      <c r="A74" s="64"/>
      <c r="B74" s="60"/>
      <c r="C74" s="60"/>
      <c r="D74" s="34"/>
      <c r="E74" s="34"/>
      <c r="F74" s="31"/>
      <c r="G74" s="31"/>
      <c r="H74" s="31"/>
      <c r="I74" s="31"/>
      <c r="J74" s="31"/>
      <c r="K74" s="31"/>
      <c r="L74" s="31"/>
      <c r="M74" s="31"/>
      <c r="N74" s="31"/>
      <c r="O74" s="31"/>
      <c r="P74" s="31"/>
      <c r="Q74" s="31"/>
      <c r="R74" s="31"/>
    </row>
    <row r="75" spans="1:18" s="77" customFormat="1" x14ac:dyDescent="0.25">
      <c r="A75" s="73" t="s">
        <v>213</v>
      </c>
      <c r="B75" s="74"/>
      <c r="C75" s="74"/>
      <c r="D75" s="75"/>
      <c r="E75" s="75"/>
      <c r="F75" s="76">
        <f t="shared" ref="F75:R75" si="7">+F29+F42+F66+F73</f>
        <v>345764.47</v>
      </c>
      <c r="G75" s="76">
        <f t="shared" si="7"/>
        <v>340164.44</v>
      </c>
      <c r="H75" s="76">
        <f t="shared" si="7"/>
        <v>336280.21</v>
      </c>
      <c r="I75" s="76">
        <f t="shared" si="7"/>
        <v>336280.21</v>
      </c>
      <c r="J75" s="76">
        <f t="shared" si="7"/>
        <v>336280.21</v>
      </c>
      <c r="K75" s="76">
        <f t="shared" si="7"/>
        <v>336280.21</v>
      </c>
      <c r="L75" s="76">
        <f t="shared" si="7"/>
        <v>345764.47</v>
      </c>
      <c r="M75" s="76">
        <f t="shared" si="7"/>
        <v>340164.44</v>
      </c>
      <c r="N75" s="76">
        <f t="shared" si="7"/>
        <v>336280.21</v>
      </c>
      <c r="O75" s="76">
        <f t="shared" si="7"/>
        <v>336280.21</v>
      </c>
      <c r="P75" s="76">
        <f t="shared" si="7"/>
        <v>336280.21</v>
      </c>
      <c r="Q75" s="76">
        <f t="shared" si="7"/>
        <v>531010.15</v>
      </c>
      <c r="R75" s="76">
        <f t="shared" si="7"/>
        <v>4256829.4400000004</v>
      </c>
    </row>
  </sheetData>
  <sheetProtection insertRows="0"/>
  <mergeCells count="16">
    <mergeCell ref="L2:L3"/>
    <mergeCell ref="F8:Q8"/>
    <mergeCell ref="D8:D9"/>
    <mergeCell ref="C8:C9"/>
    <mergeCell ref="H1:Y1"/>
    <mergeCell ref="C2:I2"/>
    <mergeCell ref="J2:J3"/>
    <mergeCell ref="M2:X2"/>
    <mergeCell ref="K2:K3"/>
    <mergeCell ref="A1:B1"/>
    <mergeCell ref="A2:A3"/>
    <mergeCell ref="B2:B3"/>
    <mergeCell ref="C1:G1"/>
    <mergeCell ref="A8:A9"/>
    <mergeCell ref="B8:B9"/>
    <mergeCell ref="E8:E9"/>
  </mergeCells>
  <dataValidations count="8">
    <dataValidation allowBlank="1" showInputMessage="1" showErrorMessage="1" prompt="El nombre del indicador debe ser claro y relacionarse con el objetivo de medición." sqref="C4"/>
    <dataValidation allowBlank="1" showInputMessage="1" showErrorMessage="1" prompt="Valor del indicador que se fija como punto de partida para evaluarlo y darle seguimiento." sqref="G4:G5"/>
    <dataValidation allowBlank="1" showInputMessage="1" showErrorMessage="1" prompt="Permiten acreditar el grado de avance de los objetivos." sqref="H4:H5"/>
    <dataValidation allowBlank="1" showInputMessage="1" showErrorMessage="1" prompt="Los medios de verificación corresponden a las fuentes de información en las que está disponible la información necesaria y suficiente para construir el indicador señalado." sqref="J4:J5"/>
    <dataValidation allowBlank="1" showInputMessage="1" showErrorMessage="1" prompt="Los supuestos son los factores externos que están fuera del control del programa, pero que inciden en el logro de los objetivos de éste." sqref="K4:K5"/>
    <dataValidation allowBlank="1" showInputMessage="1" showErrorMessage="1" prompt="El nombre del indicador debe ser claro y relacionarse con la actividad" sqref="C5"/>
    <dataValidation allowBlank="1" showInputMessage="1" showErrorMessage="1" prompt="Se refiere al método de cálculo. Debe ser una expresión matemática definida de manera adecuada y de fácil comprensión, es decir, deben quedar claras cuáles son las variables utilizadas." sqref="E4:E5"/>
    <dataValidation allowBlank="1" showInputMessage="1" showErrorMessage="1" prompt="Las actividades deben tener un órden cronológico." sqref="B5"/>
  </dataValidations>
  <pageMargins left="0.75" right="0.75" top="1" bottom="1" header="0.3" footer="0.3"/>
  <pageSetup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4"/>
  <sheetViews>
    <sheetView showGridLines="0" zoomScale="60" zoomScaleNormal="60" zoomScalePageLayoutView="120" workbookViewId="0">
      <selection sqref="A1:B1"/>
    </sheetView>
  </sheetViews>
  <sheetFormatPr baseColWidth="10" defaultColWidth="9.140625" defaultRowHeight="15" x14ac:dyDescent="0.25"/>
  <cols>
    <col min="1" max="1" width="15.7109375" style="25" customWidth="1"/>
    <col min="2" max="2" width="25.7109375" style="55" customWidth="1"/>
    <col min="3" max="3" width="25.7109375" style="61" customWidth="1"/>
    <col min="4" max="4" width="25.7109375" style="25" customWidth="1"/>
    <col min="5" max="5" width="44" style="25" bestFit="1" customWidth="1"/>
    <col min="6" max="25" width="25.7109375" style="25" customWidth="1"/>
    <col min="26" max="16384" width="9.140625" style="25"/>
  </cols>
  <sheetData>
    <row r="1" spans="1:25" ht="39.950000000000003" customHeight="1" x14ac:dyDescent="0.25">
      <c r="A1" s="156" t="str">
        <f>'P1'!A3:B3</f>
        <v>PROGRAMA</v>
      </c>
      <c r="B1" s="156"/>
      <c r="C1" s="159" t="str">
        <f>'P1'!C3:F3</f>
        <v>5.4.1 Innovación Institucional</v>
      </c>
      <c r="D1" s="159"/>
      <c r="E1" s="159"/>
      <c r="F1" s="159"/>
      <c r="G1" s="159"/>
      <c r="H1" s="161"/>
      <c r="I1" s="161"/>
      <c r="J1" s="161"/>
      <c r="K1" s="161"/>
      <c r="L1" s="161"/>
      <c r="M1" s="161"/>
      <c r="N1" s="161"/>
      <c r="O1" s="161"/>
      <c r="P1" s="161"/>
      <c r="Q1" s="161"/>
      <c r="R1" s="161"/>
      <c r="S1" s="161"/>
      <c r="T1" s="161"/>
      <c r="U1" s="161"/>
      <c r="V1" s="161"/>
      <c r="W1" s="161"/>
      <c r="X1" s="161"/>
      <c r="Y1" s="161"/>
    </row>
    <row r="2" spans="1:25" ht="20.100000000000001" customHeight="1" x14ac:dyDescent="0.25">
      <c r="A2" s="162"/>
      <c r="B2" s="158" t="s">
        <v>0</v>
      </c>
      <c r="C2" s="160" t="s">
        <v>1</v>
      </c>
      <c r="D2" s="160"/>
      <c r="E2" s="160"/>
      <c r="F2" s="160"/>
      <c r="G2" s="160"/>
      <c r="H2" s="160"/>
      <c r="I2" s="160"/>
      <c r="J2" s="160" t="s">
        <v>9</v>
      </c>
      <c r="K2" s="160" t="s">
        <v>10</v>
      </c>
      <c r="L2" s="160" t="s">
        <v>142</v>
      </c>
      <c r="M2" s="124" t="s">
        <v>177</v>
      </c>
      <c r="N2" s="124"/>
      <c r="O2" s="124"/>
      <c r="P2" s="124"/>
      <c r="Q2" s="124"/>
      <c r="R2" s="124"/>
      <c r="S2" s="124"/>
      <c r="T2" s="124"/>
      <c r="U2" s="124"/>
      <c r="V2" s="124"/>
      <c r="W2" s="124"/>
      <c r="X2" s="124"/>
    </row>
    <row r="3" spans="1:25" ht="20.100000000000001" customHeight="1" x14ac:dyDescent="0.25">
      <c r="A3" s="162"/>
      <c r="B3" s="158"/>
      <c r="C3" s="44" t="s">
        <v>2</v>
      </c>
      <c r="D3" s="44" t="s">
        <v>3</v>
      </c>
      <c r="E3" s="44" t="s">
        <v>4</v>
      </c>
      <c r="F3" s="44" t="s">
        <v>5</v>
      </c>
      <c r="G3" s="44" t="s">
        <v>6</v>
      </c>
      <c r="H3" s="44" t="s">
        <v>7</v>
      </c>
      <c r="I3" s="44" t="s">
        <v>8</v>
      </c>
      <c r="J3" s="160"/>
      <c r="K3" s="160"/>
      <c r="L3" s="160"/>
      <c r="M3" s="45" t="s">
        <v>178</v>
      </c>
      <c r="N3" s="45" t="s">
        <v>179</v>
      </c>
      <c r="O3" s="45" t="s">
        <v>180</v>
      </c>
      <c r="P3" s="45" t="s">
        <v>181</v>
      </c>
      <c r="Q3" s="45" t="s">
        <v>182</v>
      </c>
      <c r="R3" s="45" t="s">
        <v>183</v>
      </c>
      <c r="S3" s="45" t="s">
        <v>184</v>
      </c>
      <c r="T3" s="45" t="s">
        <v>185</v>
      </c>
      <c r="U3" s="45" t="s">
        <v>186</v>
      </c>
      <c r="V3" s="45" t="s">
        <v>187</v>
      </c>
      <c r="W3" s="45" t="s">
        <v>188</v>
      </c>
      <c r="X3" s="45" t="s">
        <v>189</v>
      </c>
    </row>
    <row r="4" spans="1:25" ht="178.5" x14ac:dyDescent="0.25">
      <c r="A4" s="46" t="s">
        <v>14</v>
      </c>
      <c r="B4" s="66" t="s">
        <v>244</v>
      </c>
      <c r="C4" s="56" t="s">
        <v>245</v>
      </c>
      <c r="D4" s="48" t="s">
        <v>246</v>
      </c>
      <c r="E4" s="49" t="s">
        <v>242</v>
      </c>
      <c r="F4" s="49" t="s">
        <v>30</v>
      </c>
      <c r="G4" s="49" t="s">
        <v>235</v>
      </c>
      <c r="H4" s="49" t="s">
        <v>235</v>
      </c>
      <c r="I4" s="49" t="s">
        <v>22</v>
      </c>
      <c r="J4" s="49" t="s">
        <v>247</v>
      </c>
      <c r="K4" s="49" t="s">
        <v>248</v>
      </c>
      <c r="L4" s="51">
        <f>+R54</f>
        <v>2099342.0496</v>
      </c>
      <c r="M4" s="54" t="s">
        <v>176</v>
      </c>
      <c r="N4" s="54" t="s">
        <v>176</v>
      </c>
      <c r="O4" s="24">
        <v>25</v>
      </c>
      <c r="P4" s="54" t="s">
        <v>176</v>
      </c>
      <c r="Q4" s="54" t="s">
        <v>176</v>
      </c>
      <c r="R4" s="24">
        <v>25</v>
      </c>
      <c r="S4" s="54" t="s">
        <v>176</v>
      </c>
      <c r="T4" s="54" t="s">
        <v>176</v>
      </c>
      <c r="U4" s="24">
        <v>25</v>
      </c>
      <c r="V4" s="54" t="s">
        <v>176</v>
      </c>
      <c r="W4" s="54" t="s">
        <v>176</v>
      </c>
      <c r="X4" s="24">
        <v>25</v>
      </c>
    </row>
    <row r="5" spans="1:25" ht="140.25" x14ac:dyDescent="0.25">
      <c r="A5" s="46" t="s">
        <v>19</v>
      </c>
      <c r="B5" s="56" t="s">
        <v>249</v>
      </c>
      <c r="C5" s="56" t="s">
        <v>250</v>
      </c>
      <c r="D5" s="48" t="s">
        <v>251</v>
      </c>
      <c r="E5" s="49" t="s">
        <v>242</v>
      </c>
      <c r="F5" s="49" t="s">
        <v>30</v>
      </c>
      <c r="G5" s="49" t="s">
        <v>235</v>
      </c>
      <c r="H5" s="49" t="s">
        <v>235</v>
      </c>
      <c r="I5" s="49" t="s">
        <v>22</v>
      </c>
      <c r="J5" s="49" t="s">
        <v>252</v>
      </c>
      <c r="K5" s="49" t="s">
        <v>253</v>
      </c>
      <c r="L5" s="52" t="s">
        <v>140</v>
      </c>
      <c r="M5" s="54" t="s">
        <v>176</v>
      </c>
      <c r="N5" s="54" t="s">
        <v>176</v>
      </c>
      <c r="O5" s="24">
        <v>25</v>
      </c>
      <c r="P5" s="54" t="s">
        <v>176</v>
      </c>
      <c r="Q5" s="54" t="s">
        <v>176</v>
      </c>
      <c r="R5" s="24">
        <v>25</v>
      </c>
      <c r="S5" s="54" t="s">
        <v>176</v>
      </c>
      <c r="T5" s="54" t="s">
        <v>176</v>
      </c>
      <c r="U5" s="24">
        <v>25</v>
      </c>
      <c r="V5" s="54" t="s">
        <v>176</v>
      </c>
      <c r="W5" s="54" t="s">
        <v>176</v>
      </c>
      <c r="X5" s="24">
        <v>25</v>
      </c>
    </row>
    <row r="8" spans="1:25" ht="15" customHeight="1" x14ac:dyDescent="0.25">
      <c r="A8" s="126" t="s">
        <v>141</v>
      </c>
      <c r="B8" s="126" t="s">
        <v>192</v>
      </c>
      <c r="C8" s="127" t="s">
        <v>172</v>
      </c>
      <c r="D8" s="127" t="s">
        <v>173</v>
      </c>
      <c r="E8" s="127" t="s">
        <v>193</v>
      </c>
      <c r="F8" s="124" t="s">
        <v>174</v>
      </c>
      <c r="G8" s="124"/>
      <c r="H8" s="124"/>
      <c r="I8" s="124"/>
      <c r="J8" s="124"/>
      <c r="K8" s="124"/>
      <c r="L8" s="124"/>
      <c r="M8" s="124"/>
      <c r="N8" s="124"/>
      <c r="O8" s="124"/>
      <c r="P8" s="124"/>
      <c r="Q8" s="124"/>
      <c r="R8" s="79" t="s">
        <v>143</v>
      </c>
    </row>
    <row r="9" spans="1:25" x14ac:dyDescent="0.25">
      <c r="A9" s="126"/>
      <c r="B9" s="126"/>
      <c r="C9" s="127"/>
      <c r="D9" s="127"/>
      <c r="E9" s="127"/>
      <c r="F9" s="53" t="s">
        <v>178</v>
      </c>
      <c r="G9" s="53" t="s">
        <v>179</v>
      </c>
      <c r="H9" s="53" t="s">
        <v>180</v>
      </c>
      <c r="I9" s="53" t="s">
        <v>181</v>
      </c>
      <c r="J9" s="53" t="s">
        <v>182</v>
      </c>
      <c r="K9" s="53" t="s">
        <v>183</v>
      </c>
      <c r="L9" s="53" t="s">
        <v>184</v>
      </c>
      <c r="M9" s="53" t="s">
        <v>185</v>
      </c>
      <c r="N9" s="53" t="s">
        <v>186</v>
      </c>
      <c r="O9" s="53" t="s">
        <v>187</v>
      </c>
      <c r="P9" s="53" t="s">
        <v>188</v>
      </c>
      <c r="Q9" s="53" t="s">
        <v>189</v>
      </c>
      <c r="R9" s="79"/>
    </row>
    <row r="10" spans="1:25" x14ac:dyDescent="0.25">
      <c r="A10" s="63">
        <v>1000</v>
      </c>
      <c r="B10" s="55">
        <v>80002</v>
      </c>
      <c r="C10" s="62">
        <v>1131</v>
      </c>
      <c r="D10" s="25" t="s">
        <v>450</v>
      </c>
      <c r="E10" s="80" t="s">
        <v>589</v>
      </c>
      <c r="F10" s="101">
        <v>40088.58</v>
      </c>
      <c r="G10" s="101">
        <v>40088.58</v>
      </c>
      <c r="H10" s="101">
        <v>40088.58</v>
      </c>
      <c r="I10" s="101">
        <v>40088.58</v>
      </c>
      <c r="J10" s="101">
        <v>40088.58</v>
      </c>
      <c r="K10" s="101">
        <v>40088.58</v>
      </c>
      <c r="L10" s="101">
        <v>40088.58</v>
      </c>
      <c r="M10" s="101">
        <v>40088.58</v>
      </c>
      <c r="N10" s="101">
        <v>40088.58</v>
      </c>
      <c r="O10" s="101">
        <v>40088.58</v>
      </c>
      <c r="P10" s="101">
        <v>40088.58</v>
      </c>
      <c r="Q10" s="101">
        <v>40088.58</v>
      </c>
      <c r="R10" s="31">
        <f>SUM(F10:Q10)</f>
        <v>481062.96000000014</v>
      </c>
    </row>
    <row r="11" spans="1:25" x14ac:dyDescent="0.25">
      <c r="A11" s="63">
        <v>1000</v>
      </c>
      <c r="B11" s="55">
        <v>80002</v>
      </c>
      <c r="C11" s="62">
        <v>1311</v>
      </c>
      <c r="D11" s="25" t="s">
        <v>452</v>
      </c>
      <c r="E11" s="80" t="s">
        <v>591</v>
      </c>
      <c r="F11" s="101">
        <v>1180.0899999999999</v>
      </c>
      <c r="G11" s="101">
        <v>1180.0899999999999</v>
      </c>
      <c r="H11" s="101">
        <v>1180.0899999999999</v>
      </c>
      <c r="I11" s="101">
        <v>1180.0899999999999</v>
      </c>
      <c r="J11" s="101">
        <v>1180.0899999999999</v>
      </c>
      <c r="K11" s="101">
        <v>1180.0899999999999</v>
      </c>
      <c r="L11" s="101">
        <v>1180.0899999999999</v>
      </c>
      <c r="M11" s="101">
        <v>1180.0899999999999</v>
      </c>
      <c r="N11" s="101">
        <v>1180.0899999999999</v>
      </c>
      <c r="O11" s="101">
        <v>1180.0899999999999</v>
      </c>
      <c r="P11" s="101">
        <v>1180.0899999999999</v>
      </c>
      <c r="Q11" s="101">
        <v>1180.0899999999999</v>
      </c>
      <c r="R11" s="31">
        <f t="shared" ref="R11:R27" si="0">SUM(F11:Q11)</f>
        <v>14161.08</v>
      </c>
    </row>
    <row r="12" spans="1:25" x14ac:dyDescent="0.25">
      <c r="A12" s="63">
        <v>1000</v>
      </c>
      <c r="B12" s="55">
        <v>80002</v>
      </c>
      <c r="C12" s="62">
        <v>1321</v>
      </c>
      <c r="D12" s="25" t="s">
        <v>453</v>
      </c>
      <c r="E12" s="80" t="s">
        <v>592</v>
      </c>
      <c r="F12" s="101">
        <v>0</v>
      </c>
      <c r="G12" s="101">
        <v>0</v>
      </c>
      <c r="H12" s="101">
        <v>0</v>
      </c>
      <c r="I12" s="101">
        <v>0</v>
      </c>
      <c r="J12" s="101">
        <v>0</v>
      </c>
      <c r="K12" s="101">
        <v>0</v>
      </c>
      <c r="L12" s="101">
        <v>0</v>
      </c>
      <c r="M12" s="101">
        <v>0</v>
      </c>
      <c r="N12" s="101">
        <v>0</v>
      </c>
      <c r="O12" s="101">
        <v>0</v>
      </c>
      <c r="P12" s="101">
        <v>0</v>
      </c>
      <c r="Q12" s="101">
        <v>162941.23000000001</v>
      </c>
      <c r="R12" s="31">
        <f t="shared" si="0"/>
        <v>162941.23000000001</v>
      </c>
    </row>
    <row r="13" spans="1:25" x14ac:dyDescent="0.25">
      <c r="A13" s="63">
        <v>1000</v>
      </c>
      <c r="B13" s="55">
        <v>80002</v>
      </c>
      <c r="C13" s="62">
        <v>1322</v>
      </c>
      <c r="D13" s="25" t="s">
        <v>454</v>
      </c>
      <c r="E13" s="80" t="s">
        <v>593</v>
      </c>
      <c r="F13" s="101">
        <v>5664.36</v>
      </c>
      <c r="G13" s="101">
        <v>0</v>
      </c>
      <c r="H13" s="101">
        <v>1736.57</v>
      </c>
      <c r="I13" s="101">
        <v>2162.48</v>
      </c>
      <c r="J13" s="101">
        <v>3336.49</v>
      </c>
      <c r="K13" s="101">
        <v>1357.46</v>
      </c>
      <c r="L13" s="101">
        <v>5664.36</v>
      </c>
      <c r="M13" s="101">
        <v>0</v>
      </c>
      <c r="N13" s="101">
        <v>1736.57</v>
      </c>
      <c r="O13" s="101">
        <v>2162.48</v>
      </c>
      <c r="P13" s="101">
        <v>3336.49</v>
      </c>
      <c r="Q13" s="101">
        <v>1357.46</v>
      </c>
      <c r="R13" s="31">
        <f t="shared" si="0"/>
        <v>28514.720000000001</v>
      </c>
    </row>
    <row r="14" spans="1:25" x14ac:dyDescent="0.25">
      <c r="A14" s="63">
        <v>1000</v>
      </c>
      <c r="B14" s="55">
        <v>80002</v>
      </c>
      <c r="C14" s="62">
        <v>1341</v>
      </c>
      <c r="D14" s="25" t="s">
        <v>455</v>
      </c>
      <c r="E14" s="80" t="s">
        <v>594</v>
      </c>
      <c r="F14" s="101">
        <v>26693.439999999999</v>
      </c>
      <c r="G14" s="101">
        <v>26693.439999999999</v>
      </c>
      <c r="H14" s="101">
        <v>26693.439999999999</v>
      </c>
      <c r="I14" s="101">
        <v>26693.439999999999</v>
      </c>
      <c r="J14" s="101">
        <v>26693.439999999999</v>
      </c>
      <c r="K14" s="101">
        <v>26693.439999999999</v>
      </c>
      <c r="L14" s="101">
        <v>26693.439999999999</v>
      </c>
      <c r="M14" s="101">
        <v>26693.439999999999</v>
      </c>
      <c r="N14" s="101">
        <v>26693.439999999999</v>
      </c>
      <c r="O14" s="101">
        <v>26693.439999999999</v>
      </c>
      <c r="P14" s="101">
        <v>26693.439999999999</v>
      </c>
      <c r="Q14" s="101">
        <v>26693.439999999999</v>
      </c>
      <c r="R14" s="31">
        <f t="shared" si="0"/>
        <v>320321.27999999997</v>
      </c>
    </row>
    <row r="15" spans="1:25" x14ac:dyDescent="0.25">
      <c r="A15" s="63">
        <v>1000</v>
      </c>
      <c r="B15" s="55">
        <v>80002</v>
      </c>
      <c r="C15" s="62">
        <v>1343</v>
      </c>
      <c r="D15" s="25" t="s">
        <v>456</v>
      </c>
      <c r="E15" s="80" t="s">
        <v>595</v>
      </c>
      <c r="F15" s="101">
        <v>24678.28</v>
      </c>
      <c r="G15" s="101">
        <v>24678.28</v>
      </c>
      <c r="H15" s="101">
        <v>24678.28</v>
      </c>
      <c r="I15" s="101">
        <v>24678.28</v>
      </c>
      <c r="J15" s="101">
        <v>24678.28</v>
      </c>
      <c r="K15" s="101">
        <v>24678.28</v>
      </c>
      <c r="L15" s="101">
        <v>24678.28</v>
      </c>
      <c r="M15" s="101">
        <v>24678.28</v>
      </c>
      <c r="N15" s="101">
        <v>24678.28</v>
      </c>
      <c r="O15" s="101">
        <v>24678.28</v>
      </c>
      <c r="P15" s="101">
        <v>24678.28</v>
      </c>
      <c r="Q15" s="101">
        <v>24678.28</v>
      </c>
      <c r="R15" s="31">
        <f t="shared" si="0"/>
        <v>296139.36</v>
      </c>
    </row>
    <row r="16" spans="1:25" x14ac:dyDescent="0.25">
      <c r="A16" s="63">
        <v>1000</v>
      </c>
      <c r="B16" s="55">
        <v>80002</v>
      </c>
      <c r="C16" s="62">
        <v>1411</v>
      </c>
      <c r="D16" s="25" t="s">
        <v>457</v>
      </c>
      <c r="E16" s="80" t="s">
        <v>596</v>
      </c>
      <c r="F16" s="101">
        <v>5965.6</v>
      </c>
      <c r="G16" s="101">
        <v>5965.6</v>
      </c>
      <c r="H16" s="101">
        <v>5965.6</v>
      </c>
      <c r="I16" s="101">
        <v>5965.6</v>
      </c>
      <c r="J16" s="101">
        <v>5965.6</v>
      </c>
      <c r="K16" s="101">
        <v>5965.6</v>
      </c>
      <c r="L16" s="101">
        <v>5965.6</v>
      </c>
      <c r="M16" s="101">
        <v>5965.6</v>
      </c>
      <c r="N16" s="101">
        <v>5965.6</v>
      </c>
      <c r="O16" s="101">
        <v>5965.6</v>
      </c>
      <c r="P16" s="101">
        <v>5965.6</v>
      </c>
      <c r="Q16" s="101">
        <v>5965.6</v>
      </c>
      <c r="R16" s="31">
        <f t="shared" si="0"/>
        <v>71587.199999999997</v>
      </c>
    </row>
    <row r="17" spans="1:18" x14ac:dyDescent="0.25">
      <c r="A17" s="63">
        <v>1000</v>
      </c>
      <c r="B17" s="55">
        <v>80002</v>
      </c>
      <c r="C17" s="62">
        <v>1412</v>
      </c>
      <c r="D17" s="25" t="s">
        <v>458</v>
      </c>
      <c r="E17" s="80" t="s">
        <v>597</v>
      </c>
      <c r="F17" s="101">
        <v>5010.09</v>
      </c>
      <c r="G17" s="101">
        <v>5010.09</v>
      </c>
      <c r="H17" s="101">
        <v>5010.09</v>
      </c>
      <c r="I17" s="101">
        <v>5010.09</v>
      </c>
      <c r="J17" s="101">
        <v>5010.09</v>
      </c>
      <c r="K17" s="101">
        <v>5010.09</v>
      </c>
      <c r="L17" s="101">
        <v>5010.09</v>
      </c>
      <c r="M17" s="101">
        <v>5010.09</v>
      </c>
      <c r="N17" s="101">
        <v>5010.09</v>
      </c>
      <c r="O17" s="101">
        <v>5010.09</v>
      </c>
      <c r="P17" s="101">
        <v>5010.09</v>
      </c>
      <c r="Q17" s="101">
        <v>5010.09</v>
      </c>
      <c r="R17" s="31">
        <f t="shared" si="0"/>
        <v>60121.079999999987</v>
      </c>
    </row>
    <row r="18" spans="1:18" x14ac:dyDescent="0.25">
      <c r="A18" s="63">
        <v>1000</v>
      </c>
      <c r="B18" s="55">
        <v>80002</v>
      </c>
      <c r="C18" s="62">
        <v>1421</v>
      </c>
      <c r="D18" s="25" t="s">
        <v>459</v>
      </c>
      <c r="E18" s="80" t="s">
        <v>598</v>
      </c>
      <c r="F18" s="101">
        <v>380.75</v>
      </c>
      <c r="G18" s="101">
        <v>380.75</v>
      </c>
      <c r="H18" s="101">
        <v>380.75</v>
      </c>
      <c r="I18" s="101">
        <v>380.75</v>
      </c>
      <c r="J18" s="101">
        <v>380.75</v>
      </c>
      <c r="K18" s="101">
        <v>380.75</v>
      </c>
      <c r="L18" s="101">
        <v>380.75</v>
      </c>
      <c r="M18" s="101">
        <v>380.75</v>
      </c>
      <c r="N18" s="101">
        <v>380.75</v>
      </c>
      <c r="O18" s="101">
        <v>380.75</v>
      </c>
      <c r="P18" s="101">
        <v>380.75</v>
      </c>
      <c r="Q18" s="101">
        <v>380.75</v>
      </c>
      <c r="R18" s="31">
        <f t="shared" si="0"/>
        <v>4569</v>
      </c>
    </row>
    <row r="19" spans="1:18" x14ac:dyDescent="0.25">
      <c r="A19" s="63">
        <v>1000</v>
      </c>
      <c r="B19" s="55">
        <v>80002</v>
      </c>
      <c r="C19" s="62">
        <v>1431</v>
      </c>
      <c r="D19" s="25" t="s">
        <v>460</v>
      </c>
      <c r="E19" s="80" t="s">
        <v>599</v>
      </c>
      <c r="F19" s="101">
        <v>435.14</v>
      </c>
      <c r="G19" s="101">
        <v>435.14</v>
      </c>
      <c r="H19" s="101">
        <v>435.14</v>
      </c>
      <c r="I19" s="101">
        <v>435.14</v>
      </c>
      <c r="J19" s="101">
        <v>435.14</v>
      </c>
      <c r="K19" s="101">
        <v>435.14</v>
      </c>
      <c r="L19" s="101">
        <v>435.14</v>
      </c>
      <c r="M19" s="101">
        <v>435.14</v>
      </c>
      <c r="N19" s="101">
        <v>435.14</v>
      </c>
      <c r="O19" s="101">
        <v>435.14</v>
      </c>
      <c r="P19" s="101">
        <v>435.14</v>
      </c>
      <c r="Q19" s="101">
        <v>435.14</v>
      </c>
      <c r="R19" s="31">
        <f t="shared" si="0"/>
        <v>5221.68</v>
      </c>
    </row>
    <row r="20" spans="1:18" x14ac:dyDescent="0.25">
      <c r="A20" s="63">
        <v>1000</v>
      </c>
      <c r="B20" s="55">
        <v>80002</v>
      </c>
      <c r="C20" s="62">
        <v>1441</v>
      </c>
      <c r="D20" s="25" t="s">
        <v>461</v>
      </c>
      <c r="E20" s="80" t="s">
        <v>600</v>
      </c>
      <c r="F20" s="101">
        <v>995.8</v>
      </c>
      <c r="G20" s="101">
        <v>995.8</v>
      </c>
      <c r="H20" s="101">
        <v>995.8</v>
      </c>
      <c r="I20" s="101">
        <v>995.8</v>
      </c>
      <c r="J20" s="101">
        <v>995.8</v>
      </c>
      <c r="K20" s="101">
        <v>995.8</v>
      </c>
      <c r="L20" s="101">
        <v>995.8</v>
      </c>
      <c r="M20" s="101">
        <v>995.8</v>
      </c>
      <c r="N20" s="101">
        <v>995.8</v>
      </c>
      <c r="O20" s="101">
        <v>995.8</v>
      </c>
      <c r="P20" s="101">
        <v>995.8</v>
      </c>
      <c r="Q20" s="101">
        <v>995.8</v>
      </c>
      <c r="R20" s="31">
        <f t="shared" si="0"/>
        <v>11949.599999999999</v>
      </c>
    </row>
    <row r="21" spans="1:18" x14ac:dyDescent="0.25">
      <c r="A21" s="63">
        <v>1000</v>
      </c>
      <c r="B21" s="55">
        <v>80002</v>
      </c>
      <c r="C21" s="62">
        <v>1511</v>
      </c>
      <c r="D21" s="25" t="s">
        <v>462</v>
      </c>
      <c r="E21" s="80" t="s">
        <v>601</v>
      </c>
      <c r="F21" s="101">
        <v>543.92999999999995</v>
      </c>
      <c r="G21" s="101">
        <v>543.92999999999995</v>
      </c>
      <c r="H21" s="101">
        <v>543.92999999999995</v>
      </c>
      <c r="I21" s="101">
        <v>543.92999999999995</v>
      </c>
      <c r="J21" s="101">
        <v>543.92999999999995</v>
      </c>
      <c r="K21" s="101">
        <v>543.92999999999995</v>
      </c>
      <c r="L21" s="101">
        <v>543.92999999999995</v>
      </c>
      <c r="M21" s="101">
        <v>543.92999999999995</v>
      </c>
      <c r="N21" s="101">
        <v>543.92999999999995</v>
      </c>
      <c r="O21" s="101">
        <v>543.92999999999995</v>
      </c>
      <c r="P21" s="101">
        <v>543.92999999999995</v>
      </c>
      <c r="Q21" s="101">
        <v>543.92999999999995</v>
      </c>
      <c r="R21" s="31">
        <f t="shared" si="0"/>
        <v>6527.1600000000008</v>
      </c>
    </row>
    <row r="22" spans="1:18" x14ac:dyDescent="0.25">
      <c r="A22" s="63">
        <v>1000</v>
      </c>
      <c r="B22" s="55">
        <v>80002</v>
      </c>
      <c r="C22" s="62">
        <v>1541</v>
      </c>
      <c r="D22" s="25" t="s">
        <v>463</v>
      </c>
      <c r="E22" s="80" t="s">
        <v>602</v>
      </c>
      <c r="F22" s="101">
        <v>0</v>
      </c>
      <c r="G22" s="101">
        <v>0</v>
      </c>
      <c r="H22" s="101">
        <v>0</v>
      </c>
      <c r="I22" s="101">
        <v>0</v>
      </c>
      <c r="J22" s="101">
        <v>0</v>
      </c>
      <c r="K22" s="101">
        <v>0</v>
      </c>
      <c r="L22" s="101">
        <v>0</v>
      </c>
      <c r="M22" s="101">
        <v>0</v>
      </c>
      <c r="N22" s="101">
        <v>0</v>
      </c>
      <c r="O22" s="101">
        <v>0</v>
      </c>
      <c r="P22" s="101">
        <v>0</v>
      </c>
      <c r="Q22" s="101">
        <v>31118.79</v>
      </c>
      <c r="R22" s="31">
        <f t="shared" si="0"/>
        <v>31118.79</v>
      </c>
    </row>
    <row r="23" spans="1:18" x14ac:dyDescent="0.25">
      <c r="A23" s="63">
        <v>1000</v>
      </c>
      <c r="B23" s="55">
        <v>80002</v>
      </c>
      <c r="C23" s="62">
        <v>1591</v>
      </c>
      <c r="D23" s="25" t="s">
        <v>464</v>
      </c>
      <c r="E23" s="80" t="s">
        <v>603</v>
      </c>
      <c r="F23" s="101">
        <v>677.14</v>
      </c>
      <c r="G23" s="101">
        <v>677.14</v>
      </c>
      <c r="H23" s="101">
        <v>677.14</v>
      </c>
      <c r="I23" s="101">
        <v>677.14</v>
      </c>
      <c r="J23" s="101">
        <v>677.14</v>
      </c>
      <c r="K23" s="101">
        <v>677.14</v>
      </c>
      <c r="L23" s="101">
        <v>677.14</v>
      </c>
      <c r="M23" s="101">
        <v>677.14</v>
      </c>
      <c r="N23" s="101">
        <v>677.14</v>
      </c>
      <c r="O23" s="101">
        <v>677.14</v>
      </c>
      <c r="P23" s="101">
        <v>677.14</v>
      </c>
      <c r="Q23" s="101">
        <v>677.14</v>
      </c>
      <c r="R23" s="31">
        <f t="shared" si="0"/>
        <v>8125.6800000000012</v>
      </c>
    </row>
    <row r="24" spans="1:18" x14ac:dyDescent="0.25">
      <c r="A24" s="63">
        <v>1000</v>
      </c>
      <c r="B24" s="55">
        <v>80002</v>
      </c>
      <c r="C24" s="62">
        <v>1592</v>
      </c>
      <c r="D24" s="25" t="s">
        <v>465</v>
      </c>
      <c r="E24" s="80" t="s">
        <v>604</v>
      </c>
      <c r="F24" s="101">
        <v>501.58</v>
      </c>
      <c r="G24" s="101">
        <v>501.58</v>
      </c>
      <c r="H24" s="101">
        <v>501.58</v>
      </c>
      <c r="I24" s="101">
        <v>501.58</v>
      </c>
      <c r="J24" s="101">
        <v>501.58</v>
      </c>
      <c r="K24" s="101">
        <v>501.58</v>
      </c>
      <c r="L24" s="101">
        <v>501.58</v>
      </c>
      <c r="M24" s="101">
        <v>501.58</v>
      </c>
      <c r="N24" s="101">
        <v>501.58</v>
      </c>
      <c r="O24" s="101">
        <v>501.58</v>
      </c>
      <c r="P24" s="101">
        <v>501.58</v>
      </c>
      <c r="Q24" s="101">
        <v>501.58</v>
      </c>
      <c r="R24" s="31">
        <f t="shared" si="0"/>
        <v>6018.96</v>
      </c>
    </row>
    <row r="25" spans="1:18" x14ac:dyDescent="0.25">
      <c r="A25" s="63">
        <v>1000</v>
      </c>
      <c r="B25" s="55">
        <v>80002</v>
      </c>
      <c r="C25" s="62">
        <v>1593</v>
      </c>
      <c r="D25" s="25" t="s">
        <v>466</v>
      </c>
      <c r="E25" s="80" t="s">
        <v>605</v>
      </c>
      <c r="F25" s="101">
        <v>501.58</v>
      </c>
      <c r="G25" s="101">
        <v>501.58</v>
      </c>
      <c r="H25" s="101">
        <v>501.58</v>
      </c>
      <c r="I25" s="101">
        <v>501.58</v>
      </c>
      <c r="J25" s="101">
        <v>501.58</v>
      </c>
      <c r="K25" s="101">
        <v>501.58</v>
      </c>
      <c r="L25" s="101">
        <v>501.58</v>
      </c>
      <c r="M25" s="101">
        <v>501.58</v>
      </c>
      <c r="N25" s="101">
        <v>501.58</v>
      </c>
      <c r="O25" s="101">
        <v>501.58</v>
      </c>
      <c r="P25" s="101">
        <v>501.58</v>
      </c>
      <c r="Q25" s="101">
        <v>501.58</v>
      </c>
      <c r="R25" s="31">
        <f t="shared" si="0"/>
        <v>6018.96</v>
      </c>
    </row>
    <row r="26" spans="1:18" x14ac:dyDescent="0.25">
      <c r="A26" s="63">
        <v>1000</v>
      </c>
      <c r="B26" s="55">
        <v>80002</v>
      </c>
      <c r="C26" s="62">
        <v>1594</v>
      </c>
      <c r="D26" s="25" t="s">
        <v>467</v>
      </c>
      <c r="E26" s="80" t="s">
        <v>606</v>
      </c>
      <c r="F26" s="101">
        <v>29065.32</v>
      </c>
      <c r="G26" s="101">
        <v>29065.32</v>
      </c>
      <c r="H26" s="101">
        <v>29065.32</v>
      </c>
      <c r="I26" s="101">
        <v>29065.32</v>
      </c>
      <c r="J26" s="101">
        <v>29065.32</v>
      </c>
      <c r="K26" s="101">
        <v>29065.32</v>
      </c>
      <c r="L26" s="101">
        <v>29065.32</v>
      </c>
      <c r="M26" s="101">
        <v>29065.32</v>
      </c>
      <c r="N26" s="101">
        <v>29065.32</v>
      </c>
      <c r="O26" s="101">
        <v>29065.32</v>
      </c>
      <c r="P26" s="101">
        <v>29065.32</v>
      </c>
      <c r="Q26" s="101">
        <v>29065.32</v>
      </c>
      <c r="R26" s="31">
        <f t="shared" si="0"/>
        <v>348783.84</v>
      </c>
    </row>
    <row r="27" spans="1:18" x14ac:dyDescent="0.25">
      <c r="A27" s="63">
        <v>1000</v>
      </c>
      <c r="B27" s="55">
        <v>80002</v>
      </c>
      <c r="C27" s="62">
        <v>1711</v>
      </c>
      <c r="D27" s="25" t="s">
        <v>468</v>
      </c>
      <c r="E27" s="80" t="s">
        <v>607</v>
      </c>
      <c r="F27" s="101">
        <v>106.11</v>
      </c>
      <c r="G27" s="101">
        <v>106.11</v>
      </c>
      <c r="H27" s="101">
        <v>106.11</v>
      </c>
      <c r="I27" s="101">
        <v>106.11</v>
      </c>
      <c r="J27" s="101">
        <v>106.11</v>
      </c>
      <c r="K27" s="101">
        <v>106.11</v>
      </c>
      <c r="L27" s="101">
        <v>106.11</v>
      </c>
      <c r="M27" s="101">
        <v>106.11</v>
      </c>
      <c r="N27" s="101">
        <v>106.11</v>
      </c>
      <c r="O27" s="101">
        <v>106.11</v>
      </c>
      <c r="P27" s="101">
        <v>106.11</v>
      </c>
      <c r="Q27" s="101">
        <v>106.11</v>
      </c>
      <c r="R27" s="31">
        <f t="shared" si="0"/>
        <v>1273.3199999999997</v>
      </c>
    </row>
    <row r="28" spans="1:18" s="72" customFormat="1" x14ac:dyDescent="0.25">
      <c r="A28" s="67" t="s">
        <v>218</v>
      </c>
      <c r="B28" s="68"/>
      <c r="C28" s="68"/>
      <c r="D28" s="69"/>
      <c r="E28" s="69"/>
      <c r="F28" s="70">
        <f>SUM(F10:F27)</f>
        <v>142487.78999999998</v>
      </c>
      <c r="G28" s="70">
        <f t="shared" ref="G28:R28" si="1">SUM(G10:G27)</f>
        <v>136823.43</v>
      </c>
      <c r="H28" s="70">
        <f t="shared" si="1"/>
        <v>138559.99999999997</v>
      </c>
      <c r="I28" s="70">
        <f t="shared" si="1"/>
        <v>138985.90999999997</v>
      </c>
      <c r="J28" s="70">
        <f t="shared" si="1"/>
        <v>140159.91999999998</v>
      </c>
      <c r="K28" s="70">
        <f t="shared" si="1"/>
        <v>138180.88999999998</v>
      </c>
      <c r="L28" s="70">
        <f t="shared" si="1"/>
        <v>142487.78999999998</v>
      </c>
      <c r="M28" s="70">
        <f t="shared" si="1"/>
        <v>136823.43</v>
      </c>
      <c r="N28" s="70">
        <f t="shared" si="1"/>
        <v>138559.99999999997</v>
      </c>
      <c r="O28" s="70">
        <f t="shared" si="1"/>
        <v>138985.90999999997</v>
      </c>
      <c r="P28" s="70">
        <f t="shared" si="1"/>
        <v>140159.91999999998</v>
      </c>
      <c r="Q28" s="70">
        <f t="shared" si="1"/>
        <v>332240.91000000003</v>
      </c>
      <c r="R28" s="70">
        <f t="shared" si="1"/>
        <v>1864455.9</v>
      </c>
    </row>
    <row r="29" spans="1:18" x14ac:dyDescent="0.25">
      <c r="A29" s="32"/>
      <c r="B29" s="57"/>
      <c r="C29" s="58"/>
      <c r="D29" s="33"/>
      <c r="E29" s="34"/>
      <c r="F29" s="30"/>
      <c r="G29" s="30"/>
      <c r="H29" s="30"/>
      <c r="I29" s="30"/>
      <c r="J29" s="30"/>
      <c r="K29" s="30"/>
      <c r="L29" s="30"/>
      <c r="M29" s="30"/>
      <c r="N29" s="30"/>
      <c r="O29" s="30"/>
      <c r="P29" s="30"/>
      <c r="Q29" s="30"/>
      <c r="R29" s="30"/>
    </row>
    <row r="30" spans="1:18" x14ac:dyDescent="0.25">
      <c r="A30" s="63">
        <v>2000</v>
      </c>
      <c r="B30" s="55">
        <v>80002</v>
      </c>
      <c r="C30" s="62">
        <v>2111</v>
      </c>
      <c r="D30" s="25" t="s">
        <v>469</v>
      </c>
      <c r="E30" s="80" t="s">
        <v>556</v>
      </c>
      <c r="F30" s="31">
        <v>884</v>
      </c>
      <c r="G30" s="31">
        <v>884</v>
      </c>
      <c r="H30" s="31">
        <v>884</v>
      </c>
      <c r="I30" s="31">
        <v>884</v>
      </c>
      <c r="J30" s="31">
        <v>884</v>
      </c>
      <c r="K30" s="31">
        <v>884</v>
      </c>
      <c r="L30" s="31">
        <v>884</v>
      </c>
      <c r="M30" s="31">
        <v>884</v>
      </c>
      <c r="N30" s="31">
        <v>884</v>
      </c>
      <c r="O30" s="31">
        <v>884</v>
      </c>
      <c r="P30" s="31">
        <v>884</v>
      </c>
      <c r="Q30" s="31">
        <v>884</v>
      </c>
      <c r="R30" s="31">
        <f t="shared" ref="R30:R36" si="2">SUM(F30:Q30)</f>
        <v>10608</v>
      </c>
    </row>
    <row r="31" spans="1:18" x14ac:dyDescent="0.25">
      <c r="A31" s="63">
        <v>2000</v>
      </c>
      <c r="B31" s="55">
        <v>80002</v>
      </c>
      <c r="C31" s="62">
        <v>2121</v>
      </c>
      <c r="D31" s="25" t="s">
        <v>470</v>
      </c>
      <c r="E31" s="80" t="s">
        <v>557</v>
      </c>
      <c r="F31" s="31">
        <v>0</v>
      </c>
      <c r="G31" s="31">
        <v>0</v>
      </c>
      <c r="H31" s="31">
        <v>0</v>
      </c>
      <c r="I31" s="31">
        <v>0</v>
      </c>
      <c r="J31" s="31">
        <v>0</v>
      </c>
      <c r="K31" s="31">
        <v>0</v>
      </c>
      <c r="L31" s="31">
        <v>0</v>
      </c>
      <c r="M31" s="31">
        <v>0</v>
      </c>
      <c r="N31" s="31">
        <v>0</v>
      </c>
      <c r="O31" s="31">
        <v>0</v>
      </c>
      <c r="P31" s="31">
        <v>0</v>
      </c>
      <c r="Q31" s="31">
        <v>0</v>
      </c>
      <c r="R31" s="31">
        <f t="shared" si="2"/>
        <v>0</v>
      </c>
    </row>
    <row r="32" spans="1:18" x14ac:dyDescent="0.25">
      <c r="A32" s="63">
        <v>2000</v>
      </c>
      <c r="B32" s="55">
        <v>80002</v>
      </c>
      <c r="C32" s="62">
        <v>2141</v>
      </c>
      <c r="D32" s="25" t="s">
        <v>471</v>
      </c>
      <c r="E32" s="80" t="s">
        <v>558</v>
      </c>
      <c r="F32" s="31">
        <v>502.66320000000002</v>
      </c>
      <c r="G32" s="31">
        <v>502.66320000000002</v>
      </c>
      <c r="H32" s="31">
        <v>502.66320000000002</v>
      </c>
      <c r="I32" s="31">
        <v>502.66320000000002</v>
      </c>
      <c r="J32" s="31">
        <v>502.66320000000002</v>
      </c>
      <c r="K32" s="31">
        <v>502.66320000000002</v>
      </c>
      <c r="L32" s="31">
        <v>502.66320000000002</v>
      </c>
      <c r="M32" s="31">
        <v>502.66320000000002</v>
      </c>
      <c r="N32" s="31">
        <v>502.66320000000002</v>
      </c>
      <c r="O32" s="31">
        <v>502.66320000000002</v>
      </c>
      <c r="P32" s="31">
        <v>502.66320000000002</v>
      </c>
      <c r="Q32" s="31">
        <v>502.66320000000002</v>
      </c>
      <c r="R32" s="31">
        <f t="shared" si="2"/>
        <v>6031.9584000000004</v>
      </c>
    </row>
    <row r="33" spans="1:18" x14ac:dyDescent="0.25">
      <c r="A33" s="63">
        <v>2000</v>
      </c>
      <c r="B33" s="55">
        <v>80002</v>
      </c>
      <c r="C33" s="62">
        <v>2151</v>
      </c>
      <c r="D33" s="25" t="s">
        <v>472</v>
      </c>
      <c r="E33" s="80" t="s">
        <v>559</v>
      </c>
      <c r="F33" s="31">
        <v>296.77006666666665</v>
      </c>
      <c r="G33" s="31">
        <v>296.77006666666665</v>
      </c>
      <c r="H33" s="31">
        <v>296.77006666666665</v>
      </c>
      <c r="I33" s="31">
        <v>296.77006666666665</v>
      </c>
      <c r="J33" s="31">
        <v>296.77006666666665</v>
      </c>
      <c r="K33" s="31">
        <v>296.77006666666665</v>
      </c>
      <c r="L33" s="31">
        <v>296.77006666666665</v>
      </c>
      <c r="M33" s="31">
        <v>296.77006666666665</v>
      </c>
      <c r="N33" s="31">
        <v>296.77006666666665</v>
      </c>
      <c r="O33" s="31">
        <v>296.77006666666665</v>
      </c>
      <c r="P33" s="31">
        <v>296.77006666666665</v>
      </c>
      <c r="Q33" s="31">
        <v>296.77006666666665</v>
      </c>
      <c r="R33" s="31">
        <f t="shared" si="2"/>
        <v>3561.2407999999991</v>
      </c>
    </row>
    <row r="34" spans="1:18" x14ac:dyDescent="0.25">
      <c r="A34" s="63">
        <v>2000</v>
      </c>
      <c r="B34" s="55">
        <v>80002</v>
      </c>
      <c r="C34" s="62">
        <v>2161</v>
      </c>
      <c r="D34" s="25" t="s">
        <v>473</v>
      </c>
      <c r="E34" s="80" t="s">
        <v>560</v>
      </c>
      <c r="F34" s="31">
        <v>267.5573333333333</v>
      </c>
      <c r="G34" s="31">
        <v>267.5573333333333</v>
      </c>
      <c r="H34" s="31">
        <v>267.5573333333333</v>
      </c>
      <c r="I34" s="31">
        <v>267.5573333333333</v>
      </c>
      <c r="J34" s="31">
        <v>267.5573333333333</v>
      </c>
      <c r="K34" s="31">
        <v>267.5573333333333</v>
      </c>
      <c r="L34" s="31">
        <v>267.5573333333333</v>
      </c>
      <c r="M34" s="31">
        <v>267.5573333333333</v>
      </c>
      <c r="N34" s="31">
        <v>267.5573333333333</v>
      </c>
      <c r="O34" s="31">
        <v>267.5573333333333</v>
      </c>
      <c r="P34" s="31">
        <v>267.5573333333333</v>
      </c>
      <c r="Q34" s="31">
        <v>267.5573333333333</v>
      </c>
      <c r="R34" s="31">
        <f t="shared" si="2"/>
        <v>3210.6879999999987</v>
      </c>
    </row>
    <row r="35" spans="1:18" x14ac:dyDescent="0.25">
      <c r="A35" s="63">
        <v>2000</v>
      </c>
      <c r="B35" s="55">
        <v>80002</v>
      </c>
      <c r="C35" s="62">
        <v>2611</v>
      </c>
      <c r="D35" s="25" t="s">
        <v>477</v>
      </c>
      <c r="E35" s="80" t="s">
        <v>564</v>
      </c>
      <c r="F35" s="31">
        <v>2521.8024</v>
      </c>
      <c r="G35" s="31">
        <v>2521.8024</v>
      </c>
      <c r="H35" s="31">
        <v>2521.8024</v>
      </c>
      <c r="I35" s="31">
        <v>2521.8024</v>
      </c>
      <c r="J35" s="31">
        <v>2521.8024</v>
      </c>
      <c r="K35" s="31">
        <v>2521.8024</v>
      </c>
      <c r="L35" s="31">
        <v>2521.8024</v>
      </c>
      <c r="M35" s="31">
        <v>2521.8024</v>
      </c>
      <c r="N35" s="31">
        <v>2521.8024</v>
      </c>
      <c r="O35" s="31">
        <v>2521.8024</v>
      </c>
      <c r="P35" s="31">
        <v>2521.8024</v>
      </c>
      <c r="Q35" s="31">
        <v>2521.8024</v>
      </c>
      <c r="R35" s="31">
        <f t="shared" si="2"/>
        <v>30261.628800000002</v>
      </c>
    </row>
    <row r="36" spans="1:18" x14ac:dyDescent="0.25">
      <c r="A36" s="63">
        <v>2000</v>
      </c>
      <c r="B36" s="55">
        <v>80002</v>
      </c>
      <c r="C36" s="62">
        <v>2961</v>
      </c>
      <c r="D36" s="25" t="s">
        <v>479</v>
      </c>
      <c r="E36" s="80" t="s">
        <v>566</v>
      </c>
      <c r="F36" s="31">
        <v>921.26319999999987</v>
      </c>
      <c r="G36" s="31">
        <v>921.26319999999987</v>
      </c>
      <c r="H36" s="31">
        <v>921.26319999999987</v>
      </c>
      <c r="I36" s="31">
        <v>921.26319999999987</v>
      </c>
      <c r="J36" s="31">
        <v>921.26319999999987</v>
      </c>
      <c r="K36" s="31">
        <v>921.26319999999987</v>
      </c>
      <c r="L36" s="31">
        <v>921.26319999999987</v>
      </c>
      <c r="M36" s="31">
        <v>921.26319999999987</v>
      </c>
      <c r="N36" s="31">
        <v>921.26319999999987</v>
      </c>
      <c r="O36" s="31">
        <v>921.26319999999987</v>
      </c>
      <c r="P36" s="31">
        <v>921.26319999999987</v>
      </c>
      <c r="Q36" s="31">
        <v>921.26319999999987</v>
      </c>
      <c r="R36" s="31">
        <f t="shared" si="2"/>
        <v>11055.158399999995</v>
      </c>
    </row>
    <row r="37" spans="1:18" s="72" customFormat="1" x14ac:dyDescent="0.25">
      <c r="A37" s="67" t="s">
        <v>217</v>
      </c>
      <c r="B37" s="68"/>
      <c r="C37" s="68"/>
      <c r="D37" s="69"/>
      <c r="E37" s="69"/>
      <c r="F37" s="70">
        <f t="shared" ref="F37:R37" si="3">SUM(F30:F36)</f>
        <v>5394.0561999999991</v>
      </c>
      <c r="G37" s="70">
        <f t="shared" si="3"/>
        <v>5394.0561999999991</v>
      </c>
      <c r="H37" s="70">
        <f t="shared" si="3"/>
        <v>5394.0561999999991</v>
      </c>
      <c r="I37" s="70">
        <f t="shared" si="3"/>
        <v>5394.0561999999991</v>
      </c>
      <c r="J37" s="70">
        <f t="shared" si="3"/>
        <v>5394.0561999999991</v>
      </c>
      <c r="K37" s="70">
        <f t="shared" si="3"/>
        <v>5394.0561999999991</v>
      </c>
      <c r="L37" s="70">
        <f t="shared" si="3"/>
        <v>5394.0561999999991</v>
      </c>
      <c r="M37" s="70">
        <f t="shared" si="3"/>
        <v>5394.0561999999991</v>
      </c>
      <c r="N37" s="70">
        <f t="shared" si="3"/>
        <v>5394.0561999999991</v>
      </c>
      <c r="O37" s="70">
        <f t="shared" si="3"/>
        <v>5394.0561999999991</v>
      </c>
      <c r="P37" s="70">
        <f t="shared" si="3"/>
        <v>5394.0561999999991</v>
      </c>
      <c r="Q37" s="70">
        <f t="shared" si="3"/>
        <v>5394.0561999999991</v>
      </c>
      <c r="R37" s="70">
        <f t="shared" si="3"/>
        <v>64728.674399999996</v>
      </c>
    </row>
    <row r="38" spans="1:18" x14ac:dyDescent="0.25">
      <c r="A38" s="32"/>
      <c r="B38" s="57"/>
      <c r="C38" s="59"/>
      <c r="D38" s="35"/>
      <c r="E38" s="35"/>
      <c r="F38" s="31"/>
      <c r="G38" s="31"/>
      <c r="H38" s="31"/>
      <c r="I38" s="31"/>
      <c r="J38" s="31"/>
      <c r="K38" s="31"/>
      <c r="L38" s="31"/>
      <c r="M38" s="31"/>
      <c r="N38" s="31"/>
      <c r="O38" s="31"/>
      <c r="P38" s="31"/>
      <c r="Q38" s="31"/>
      <c r="R38" s="31"/>
    </row>
    <row r="39" spans="1:18" x14ac:dyDescent="0.25">
      <c r="A39" s="63">
        <v>3000</v>
      </c>
      <c r="B39" s="55">
        <v>80002</v>
      </c>
      <c r="C39" s="62">
        <v>3111</v>
      </c>
      <c r="D39" s="25" t="s">
        <v>480</v>
      </c>
      <c r="E39" s="80" t="s">
        <v>567</v>
      </c>
      <c r="F39" s="31">
        <v>3718.3327999999997</v>
      </c>
      <c r="G39" s="31">
        <v>3718.3327999999997</v>
      </c>
      <c r="H39" s="31">
        <v>3718.3327999999997</v>
      </c>
      <c r="I39" s="31">
        <v>3718.3327999999997</v>
      </c>
      <c r="J39" s="31">
        <v>3718.3327999999997</v>
      </c>
      <c r="K39" s="31">
        <v>3718.3327999999997</v>
      </c>
      <c r="L39" s="31">
        <v>3718.3327999999997</v>
      </c>
      <c r="M39" s="31">
        <v>3718.3327999999997</v>
      </c>
      <c r="N39" s="31">
        <v>3718.3327999999997</v>
      </c>
      <c r="O39" s="31">
        <v>3718.3327999999997</v>
      </c>
      <c r="P39" s="31">
        <v>3718.3327999999997</v>
      </c>
      <c r="Q39" s="31">
        <v>3718.3327999999997</v>
      </c>
      <c r="R39" s="31">
        <f t="shared" ref="R39:R50" si="4">SUM(F39:Q39)</f>
        <v>44619.993599999987</v>
      </c>
    </row>
    <row r="40" spans="1:18" x14ac:dyDescent="0.25">
      <c r="A40" s="63">
        <v>3000</v>
      </c>
      <c r="B40" s="55">
        <v>80002</v>
      </c>
      <c r="C40" s="62">
        <v>3141</v>
      </c>
      <c r="D40" s="25" t="s">
        <v>481</v>
      </c>
      <c r="E40" s="80" t="s">
        <v>568</v>
      </c>
      <c r="F40" s="31">
        <v>557.92880000000002</v>
      </c>
      <c r="G40" s="31">
        <v>557.92880000000002</v>
      </c>
      <c r="H40" s="31">
        <v>557.92880000000002</v>
      </c>
      <c r="I40" s="31">
        <v>557.92880000000002</v>
      </c>
      <c r="J40" s="31">
        <v>557.92880000000002</v>
      </c>
      <c r="K40" s="31">
        <v>557.92880000000002</v>
      </c>
      <c r="L40" s="31">
        <v>557.92880000000002</v>
      </c>
      <c r="M40" s="31">
        <v>557.92880000000002</v>
      </c>
      <c r="N40" s="31">
        <v>557.92880000000002</v>
      </c>
      <c r="O40" s="31">
        <v>557.92880000000002</v>
      </c>
      <c r="P40" s="31">
        <v>557.92880000000002</v>
      </c>
      <c r="Q40" s="31">
        <v>557.92880000000002</v>
      </c>
      <c r="R40" s="31">
        <f t="shared" si="4"/>
        <v>6695.1455999999989</v>
      </c>
    </row>
    <row r="41" spans="1:18" x14ac:dyDescent="0.25">
      <c r="A41" s="63">
        <v>3000</v>
      </c>
      <c r="B41" s="55">
        <v>80002</v>
      </c>
      <c r="C41" s="62">
        <v>3171</v>
      </c>
      <c r="D41" s="25" t="s">
        <v>482</v>
      </c>
      <c r="E41" s="80" t="s">
        <v>569</v>
      </c>
      <c r="F41" s="31">
        <v>1066.364</v>
      </c>
      <c r="G41" s="31">
        <v>1066.364</v>
      </c>
      <c r="H41" s="31">
        <v>1066.364</v>
      </c>
      <c r="I41" s="31">
        <v>1066.364</v>
      </c>
      <c r="J41" s="31">
        <v>1066.364</v>
      </c>
      <c r="K41" s="31">
        <v>1066.364</v>
      </c>
      <c r="L41" s="31">
        <v>1066.364</v>
      </c>
      <c r="M41" s="31">
        <v>1066.364</v>
      </c>
      <c r="N41" s="31">
        <v>1066.364</v>
      </c>
      <c r="O41" s="31">
        <v>1066.364</v>
      </c>
      <c r="P41" s="31">
        <v>1066.364</v>
      </c>
      <c r="Q41" s="31">
        <v>1066.364</v>
      </c>
      <c r="R41" s="31">
        <f t="shared" si="4"/>
        <v>12796.367999999997</v>
      </c>
    </row>
    <row r="42" spans="1:18" x14ac:dyDescent="0.25">
      <c r="A42" s="63">
        <v>3000</v>
      </c>
      <c r="B42" s="55">
        <v>80002</v>
      </c>
      <c r="C42" s="62">
        <v>3233</v>
      </c>
      <c r="D42" s="25" t="s">
        <v>484</v>
      </c>
      <c r="E42" s="80" t="s">
        <v>571</v>
      </c>
      <c r="F42" s="31">
        <v>737.51599999999996</v>
      </c>
      <c r="G42" s="31">
        <v>737.51599999999996</v>
      </c>
      <c r="H42" s="31">
        <v>737.51599999999996</v>
      </c>
      <c r="I42" s="31">
        <v>737.51599999999996</v>
      </c>
      <c r="J42" s="31">
        <v>737.51599999999996</v>
      </c>
      <c r="K42" s="31">
        <v>737.51599999999996</v>
      </c>
      <c r="L42" s="31">
        <v>737.51599999999996</v>
      </c>
      <c r="M42" s="31">
        <v>737.51599999999996</v>
      </c>
      <c r="N42" s="31">
        <v>737.51599999999996</v>
      </c>
      <c r="O42" s="31">
        <v>737.51599999999996</v>
      </c>
      <c r="P42" s="31">
        <v>737.51599999999996</v>
      </c>
      <c r="Q42" s="31">
        <v>737.51599999999996</v>
      </c>
      <c r="R42" s="31">
        <f t="shared" si="4"/>
        <v>8850.1919999999973</v>
      </c>
    </row>
    <row r="43" spans="1:18" x14ac:dyDescent="0.25">
      <c r="A43" s="63">
        <v>3000</v>
      </c>
      <c r="B43" s="55">
        <v>80002</v>
      </c>
      <c r="C43" s="62">
        <v>3311</v>
      </c>
      <c r="D43" s="25" t="s">
        <v>485</v>
      </c>
      <c r="E43" s="80" t="s">
        <v>572</v>
      </c>
      <c r="F43" s="31">
        <v>311.17840000000001</v>
      </c>
      <c r="G43" s="31">
        <v>311.17840000000001</v>
      </c>
      <c r="H43" s="31">
        <v>311.17840000000001</v>
      </c>
      <c r="I43" s="31">
        <v>311.17840000000001</v>
      </c>
      <c r="J43" s="31">
        <v>311.17840000000001</v>
      </c>
      <c r="K43" s="31">
        <v>311.17840000000001</v>
      </c>
      <c r="L43" s="31">
        <v>311.17840000000001</v>
      </c>
      <c r="M43" s="31">
        <v>311.17840000000001</v>
      </c>
      <c r="N43" s="31">
        <v>311.17840000000001</v>
      </c>
      <c r="O43" s="31">
        <v>311.17840000000001</v>
      </c>
      <c r="P43" s="31">
        <v>311.17840000000001</v>
      </c>
      <c r="Q43" s="31">
        <v>311.17840000000001</v>
      </c>
      <c r="R43" s="31">
        <f t="shared" si="4"/>
        <v>3734.1407999999992</v>
      </c>
    </row>
    <row r="44" spans="1:18" x14ac:dyDescent="0.25">
      <c r="A44" s="63">
        <v>3000</v>
      </c>
      <c r="B44" s="55">
        <v>80002</v>
      </c>
      <c r="C44" s="62">
        <v>3312</v>
      </c>
      <c r="D44" s="25" t="s">
        <v>486</v>
      </c>
      <c r="E44" s="80" t="s">
        <v>573</v>
      </c>
      <c r="F44" s="31">
        <v>47.122399999999999</v>
      </c>
      <c r="G44" s="31">
        <v>47.122399999999999</v>
      </c>
      <c r="H44" s="31">
        <v>47.122399999999999</v>
      </c>
      <c r="I44" s="31">
        <v>47.122399999999999</v>
      </c>
      <c r="J44" s="31">
        <v>47.122399999999999</v>
      </c>
      <c r="K44" s="31">
        <v>47.122399999999999</v>
      </c>
      <c r="L44" s="31">
        <v>47.122399999999999</v>
      </c>
      <c r="M44" s="31">
        <v>47.122399999999999</v>
      </c>
      <c r="N44" s="31">
        <v>47.122399999999999</v>
      </c>
      <c r="O44" s="31">
        <v>47.122399999999999</v>
      </c>
      <c r="P44" s="31">
        <v>47.122399999999999</v>
      </c>
      <c r="Q44" s="31">
        <v>47.122399999999999</v>
      </c>
      <c r="R44" s="31">
        <f t="shared" si="4"/>
        <v>565.46879999999987</v>
      </c>
    </row>
    <row r="45" spans="1:18" x14ac:dyDescent="0.25">
      <c r="A45" s="63">
        <v>3000</v>
      </c>
      <c r="B45" s="55">
        <v>80002</v>
      </c>
      <c r="C45" s="62">
        <v>3341</v>
      </c>
      <c r="D45" s="25" t="s">
        <v>487</v>
      </c>
      <c r="E45" s="80" t="s">
        <v>574</v>
      </c>
      <c r="F45" s="31">
        <v>2600</v>
      </c>
      <c r="G45" s="31">
        <v>2600</v>
      </c>
      <c r="H45" s="31">
        <v>2600</v>
      </c>
      <c r="I45" s="31">
        <v>2600</v>
      </c>
      <c r="J45" s="31">
        <v>2600</v>
      </c>
      <c r="K45" s="31">
        <v>2600</v>
      </c>
      <c r="L45" s="31">
        <v>2600</v>
      </c>
      <c r="M45" s="31">
        <v>2600</v>
      </c>
      <c r="N45" s="31">
        <v>2600</v>
      </c>
      <c r="O45" s="31">
        <v>2600</v>
      </c>
      <c r="P45" s="31">
        <v>2600</v>
      </c>
      <c r="Q45" s="31">
        <v>2600</v>
      </c>
      <c r="R45" s="31">
        <f t="shared" si="4"/>
        <v>31200</v>
      </c>
    </row>
    <row r="46" spans="1:18" x14ac:dyDescent="0.25">
      <c r="A46" s="63">
        <v>3000</v>
      </c>
      <c r="B46" s="55">
        <v>80002</v>
      </c>
      <c r="C46" s="62">
        <v>3451</v>
      </c>
      <c r="D46" s="25" t="s">
        <v>488</v>
      </c>
      <c r="E46" s="80" t="s">
        <v>575</v>
      </c>
      <c r="F46" s="31">
        <v>292.66726666666665</v>
      </c>
      <c r="G46" s="31">
        <v>292.66726666666665</v>
      </c>
      <c r="H46" s="31">
        <v>292.66726666666665</v>
      </c>
      <c r="I46" s="31">
        <v>292.66726666666665</v>
      </c>
      <c r="J46" s="31">
        <v>292.66726666666665</v>
      </c>
      <c r="K46" s="31">
        <v>292.66726666666665</v>
      </c>
      <c r="L46" s="31">
        <v>292.66726666666665</v>
      </c>
      <c r="M46" s="31">
        <v>292.66726666666665</v>
      </c>
      <c r="N46" s="31">
        <v>292.66726666666665</v>
      </c>
      <c r="O46" s="31">
        <v>292.66726666666665</v>
      </c>
      <c r="P46" s="31">
        <v>292.66726666666665</v>
      </c>
      <c r="Q46" s="31">
        <v>292.66726666666665</v>
      </c>
      <c r="R46" s="31">
        <f t="shared" si="4"/>
        <v>3512.0072000000005</v>
      </c>
    </row>
    <row r="47" spans="1:18" x14ac:dyDescent="0.25">
      <c r="A47" s="63">
        <v>3000</v>
      </c>
      <c r="B47" s="55">
        <v>80002</v>
      </c>
      <c r="C47" s="62">
        <v>3511</v>
      </c>
      <c r="D47" s="25" t="s">
        <v>489</v>
      </c>
      <c r="E47" s="80" t="s">
        <v>576</v>
      </c>
      <c r="F47" s="31">
        <v>1160.0888</v>
      </c>
      <c r="G47" s="31">
        <v>1160.0888</v>
      </c>
      <c r="H47" s="31">
        <v>1160.0888</v>
      </c>
      <c r="I47" s="31">
        <v>1160.0888</v>
      </c>
      <c r="J47" s="31">
        <v>1160.0888</v>
      </c>
      <c r="K47" s="31">
        <v>1160.0888</v>
      </c>
      <c r="L47" s="31">
        <v>1160.0888</v>
      </c>
      <c r="M47" s="31">
        <v>1160.0888</v>
      </c>
      <c r="N47" s="31">
        <v>1160.0888</v>
      </c>
      <c r="O47" s="31">
        <v>1160.0888</v>
      </c>
      <c r="P47" s="31">
        <v>1160.0888</v>
      </c>
      <c r="Q47" s="31">
        <v>1160.0888</v>
      </c>
      <c r="R47" s="31">
        <f t="shared" si="4"/>
        <v>13921.065599999996</v>
      </c>
    </row>
    <row r="48" spans="1:18" x14ac:dyDescent="0.25">
      <c r="A48" s="63">
        <v>3000</v>
      </c>
      <c r="B48" s="55">
        <v>80002</v>
      </c>
      <c r="C48" s="62">
        <v>3751</v>
      </c>
      <c r="D48" s="25" t="s">
        <v>498</v>
      </c>
      <c r="E48" s="80" t="s">
        <v>577</v>
      </c>
      <c r="F48" s="31">
        <v>1109.3368</v>
      </c>
      <c r="G48" s="31">
        <v>1109.3368</v>
      </c>
      <c r="H48" s="31">
        <v>1109.3368</v>
      </c>
      <c r="I48" s="31">
        <v>1109.3368</v>
      </c>
      <c r="J48" s="31">
        <v>1109.3368</v>
      </c>
      <c r="K48" s="31">
        <v>1109.3368</v>
      </c>
      <c r="L48" s="31">
        <v>1109.3368</v>
      </c>
      <c r="M48" s="31">
        <v>1109.3368</v>
      </c>
      <c r="N48" s="31">
        <v>1109.3368</v>
      </c>
      <c r="O48" s="31">
        <v>1109.3368</v>
      </c>
      <c r="P48" s="31">
        <v>1109.3368</v>
      </c>
      <c r="Q48" s="31">
        <v>1109.3368</v>
      </c>
      <c r="R48" s="31">
        <f t="shared" si="4"/>
        <v>13312.041600000004</v>
      </c>
    </row>
    <row r="49" spans="1:18" x14ac:dyDescent="0.25">
      <c r="A49" s="63">
        <v>3000</v>
      </c>
      <c r="B49" s="55">
        <v>80002</v>
      </c>
      <c r="C49" s="62">
        <v>3821</v>
      </c>
      <c r="D49" s="25" t="s">
        <v>499</v>
      </c>
      <c r="E49" s="80" t="s">
        <v>586</v>
      </c>
      <c r="F49" s="31">
        <v>352.45599999999996</v>
      </c>
      <c r="G49" s="31">
        <v>352.45599999999996</v>
      </c>
      <c r="H49" s="31">
        <v>352.45599999999996</v>
      </c>
      <c r="I49" s="31">
        <v>352.45599999999996</v>
      </c>
      <c r="J49" s="31">
        <v>352.45599999999996</v>
      </c>
      <c r="K49" s="31">
        <v>352.45599999999996</v>
      </c>
      <c r="L49" s="31">
        <v>352.45599999999996</v>
      </c>
      <c r="M49" s="31">
        <v>352.45599999999996</v>
      </c>
      <c r="N49" s="31">
        <v>352.45599999999996</v>
      </c>
      <c r="O49" s="31">
        <v>352.45599999999996</v>
      </c>
      <c r="P49" s="31">
        <v>352.45599999999996</v>
      </c>
      <c r="Q49" s="31">
        <v>352.45599999999996</v>
      </c>
      <c r="R49" s="31">
        <f t="shared" si="4"/>
        <v>4229.4720000000007</v>
      </c>
    </row>
    <row r="50" spans="1:18" x14ac:dyDescent="0.25">
      <c r="A50" s="63">
        <v>3000</v>
      </c>
      <c r="B50" s="55">
        <v>80002</v>
      </c>
      <c r="C50" s="62">
        <v>3922</v>
      </c>
      <c r="D50" s="25" t="s">
        <v>500</v>
      </c>
      <c r="E50" s="80" t="s">
        <v>587</v>
      </c>
      <c r="F50" s="31">
        <v>68.466666666666669</v>
      </c>
      <c r="G50" s="31">
        <v>68.466666666666669</v>
      </c>
      <c r="H50" s="31">
        <v>68.466666666666669</v>
      </c>
      <c r="I50" s="31">
        <v>68.466666666666669</v>
      </c>
      <c r="J50" s="31">
        <v>68.466666666666669</v>
      </c>
      <c r="K50" s="31">
        <v>68.466666666666669</v>
      </c>
      <c r="L50" s="31">
        <v>68.466666666666669</v>
      </c>
      <c r="M50" s="31">
        <v>68.466666666666669</v>
      </c>
      <c r="N50" s="31">
        <v>68.466666666666669</v>
      </c>
      <c r="O50" s="31">
        <v>68.466666666666669</v>
      </c>
      <c r="P50" s="31">
        <v>68.466666666666669</v>
      </c>
      <c r="Q50" s="31">
        <v>68.466666666666669</v>
      </c>
      <c r="R50" s="31">
        <f t="shared" si="4"/>
        <v>821.60000000000025</v>
      </c>
    </row>
    <row r="51" spans="1:18" x14ac:dyDescent="0.25">
      <c r="A51" s="63"/>
      <c r="B51" s="55">
        <v>80002</v>
      </c>
      <c r="C51" s="62">
        <v>3981</v>
      </c>
      <c r="D51" s="25" t="s">
        <v>501</v>
      </c>
      <c r="E51" s="80" t="s">
        <v>578</v>
      </c>
      <c r="F51" s="101">
        <v>1952.52</v>
      </c>
      <c r="G51" s="101">
        <v>1839.24</v>
      </c>
      <c r="H51" s="101">
        <v>1873.97</v>
      </c>
      <c r="I51" s="101">
        <v>1882.49</v>
      </c>
      <c r="J51" s="101">
        <v>1905.97</v>
      </c>
      <c r="K51" s="101">
        <v>1866.39</v>
      </c>
      <c r="L51" s="101">
        <v>1952.52</v>
      </c>
      <c r="M51" s="101">
        <v>1839.24</v>
      </c>
      <c r="N51" s="101">
        <v>1873.97</v>
      </c>
      <c r="O51" s="101">
        <v>1882.49</v>
      </c>
      <c r="P51" s="101">
        <v>1905.97</v>
      </c>
      <c r="Q51" s="101">
        <v>5125.21</v>
      </c>
      <c r="R51" s="31">
        <f>SUM(F51:Q51)</f>
        <v>25899.980000000003</v>
      </c>
    </row>
    <row r="52" spans="1:18" s="72" customFormat="1" x14ac:dyDescent="0.25">
      <c r="A52" s="67" t="s">
        <v>216</v>
      </c>
      <c r="B52" s="68"/>
      <c r="C52" s="68"/>
      <c r="D52" s="69"/>
      <c r="E52" s="69"/>
      <c r="F52" s="70">
        <f>SUM(F39:F51)</f>
        <v>13973.977933333334</v>
      </c>
      <c r="G52" s="70">
        <f t="shared" ref="G52:R52" si="5">SUM(G39:G51)</f>
        <v>13860.697933333333</v>
      </c>
      <c r="H52" s="70">
        <f t="shared" si="5"/>
        <v>13895.427933333332</v>
      </c>
      <c r="I52" s="70">
        <f t="shared" si="5"/>
        <v>13903.947933333333</v>
      </c>
      <c r="J52" s="70">
        <f t="shared" si="5"/>
        <v>13927.427933333332</v>
      </c>
      <c r="K52" s="70">
        <f t="shared" si="5"/>
        <v>13887.847933333333</v>
      </c>
      <c r="L52" s="70">
        <f t="shared" si="5"/>
        <v>13973.977933333334</v>
      </c>
      <c r="M52" s="70">
        <f t="shared" si="5"/>
        <v>13860.697933333333</v>
      </c>
      <c r="N52" s="70">
        <f t="shared" si="5"/>
        <v>13895.427933333332</v>
      </c>
      <c r="O52" s="70">
        <f t="shared" si="5"/>
        <v>13903.947933333333</v>
      </c>
      <c r="P52" s="70">
        <f t="shared" si="5"/>
        <v>13927.427933333332</v>
      </c>
      <c r="Q52" s="70">
        <f t="shared" si="5"/>
        <v>17146.667933333334</v>
      </c>
      <c r="R52" s="70">
        <f t="shared" si="5"/>
        <v>170157.47520000002</v>
      </c>
    </row>
    <row r="53" spans="1:18" x14ac:dyDescent="0.25">
      <c r="A53" s="64"/>
      <c r="B53" s="60"/>
      <c r="C53" s="60"/>
      <c r="D53" s="34"/>
      <c r="E53" s="34"/>
      <c r="F53" s="31"/>
      <c r="G53" s="31"/>
      <c r="H53" s="31"/>
      <c r="I53" s="31"/>
      <c r="J53" s="31"/>
      <c r="K53" s="31"/>
      <c r="L53" s="31"/>
      <c r="M53" s="31"/>
      <c r="N53" s="31"/>
      <c r="O53" s="31"/>
      <c r="P53" s="31"/>
      <c r="Q53" s="31"/>
      <c r="R53" s="31"/>
    </row>
    <row r="54" spans="1:18" s="77" customFormat="1" x14ac:dyDescent="0.25">
      <c r="A54" s="73" t="s">
        <v>213</v>
      </c>
      <c r="B54" s="74"/>
      <c r="C54" s="74"/>
      <c r="D54" s="75"/>
      <c r="E54" s="75"/>
      <c r="F54" s="76">
        <f t="shared" ref="F54:R54" si="6">+F28+F37+F52</f>
        <v>161855.82413333331</v>
      </c>
      <c r="G54" s="76">
        <f t="shared" si="6"/>
        <v>156078.18413333333</v>
      </c>
      <c r="H54" s="76">
        <f t="shared" si="6"/>
        <v>157849.48413333329</v>
      </c>
      <c r="I54" s="76">
        <f t="shared" si="6"/>
        <v>158283.91413333331</v>
      </c>
      <c r="J54" s="76">
        <f t="shared" si="6"/>
        <v>159481.4041333333</v>
      </c>
      <c r="K54" s="76">
        <f t="shared" si="6"/>
        <v>157462.79413333331</v>
      </c>
      <c r="L54" s="76">
        <f t="shared" si="6"/>
        <v>161855.82413333331</v>
      </c>
      <c r="M54" s="76">
        <f t="shared" si="6"/>
        <v>156078.18413333333</v>
      </c>
      <c r="N54" s="76">
        <f t="shared" si="6"/>
        <v>157849.48413333329</v>
      </c>
      <c r="O54" s="76">
        <f t="shared" si="6"/>
        <v>158283.91413333331</v>
      </c>
      <c r="P54" s="76">
        <f t="shared" si="6"/>
        <v>159481.4041333333</v>
      </c>
      <c r="Q54" s="76">
        <f t="shared" si="6"/>
        <v>354781.63413333334</v>
      </c>
      <c r="R54" s="76">
        <f t="shared" si="6"/>
        <v>2099342.0496</v>
      </c>
    </row>
  </sheetData>
  <sheetProtection insertRows="0"/>
  <mergeCells count="16">
    <mergeCell ref="A1:B1"/>
    <mergeCell ref="C1:G1"/>
    <mergeCell ref="H1:Y1"/>
    <mergeCell ref="A2:A3"/>
    <mergeCell ref="B2:B3"/>
    <mergeCell ref="C2:I2"/>
    <mergeCell ref="J2:J3"/>
    <mergeCell ref="K2:K3"/>
    <mergeCell ref="L2:L3"/>
    <mergeCell ref="M2:X2"/>
    <mergeCell ref="F8:Q8"/>
    <mergeCell ref="E8:E9"/>
    <mergeCell ref="A8:A9"/>
    <mergeCell ref="B8:B9"/>
    <mergeCell ref="C8:C9"/>
    <mergeCell ref="D8:D9"/>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5"/>
    <dataValidation allowBlank="1" showInputMessage="1" showErrorMessage="1" prompt="El nombre del indicador debe ser claro y relacionarse con la actividad" sqref="C5"/>
    <dataValidation allowBlank="1" showInputMessage="1" showErrorMessage="1" prompt="Los supuestos son los factores externos que están fuera del control del programa, pero que inciden en el logro de los objetivos de éste." sqref="K4:K5"/>
    <dataValidation allowBlank="1" showInputMessage="1" showErrorMessage="1" prompt="Los medios de verificación corresponden a las fuentes de información en las que está disponible la información necesaria y suficiente para construir el indicador señalado." sqref="J4:J5"/>
    <dataValidation allowBlank="1" showInputMessage="1" showErrorMessage="1" prompt="Permiten acreditar el grado de avance de los objetivos." sqref="H4:H5"/>
    <dataValidation allowBlank="1" showInputMessage="1" showErrorMessage="1" prompt="Valor del indicador que se fija como punto de partida para evaluarlo y darle seguimiento." sqref="G4:G5"/>
    <dataValidation allowBlank="1" showInputMessage="1" showErrorMessage="1" prompt="El nombre del indicador debe ser claro y relacionarse con el objetivo de medición." sqref="C4"/>
  </dataValidations>
  <pageMargins left="0.75" right="0.75" top="1" bottom="1" header="0.3" footer="0.3"/>
  <pageSetup orientation="portrait" horizontalDpi="0" verticalDpi="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2"/>
  <sheetViews>
    <sheetView showGridLines="0" zoomScale="60" zoomScaleNormal="60" zoomScalePageLayoutView="130" workbookViewId="0">
      <selection sqref="A1:B1"/>
    </sheetView>
  </sheetViews>
  <sheetFormatPr baseColWidth="10" defaultColWidth="9.140625" defaultRowHeight="15" x14ac:dyDescent="0.25"/>
  <cols>
    <col min="1" max="1" width="15.7109375" style="25" customWidth="1"/>
    <col min="2" max="2" width="25.7109375" style="25" customWidth="1"/>
    <col min="3" max="3" width="25.7109375" style="61" customWidth="1"/>
    <col min="4" max="4" width="25.7109375" style="25" customWidth="1"/>
    <col min="5" max="5" width="44.7109375" style="25" bestFit="1" customWidth="1"/>
    <col min="6" max="25" width="25.7109375" style="25" customWidth="1"/>
    <col min="26" max="16384" width="9.140625" style="25"/>
  </cols>
  <sheetData>
    <row r="1" spans="1:25" ht="39.950000000000003" customHeight="1" x14ac:dyDescent="0.25">
      <c r="A1" s="156" t="str">
        <f>'P1'!A3:B3</f>
        <v>PROGRAMA</v>
      </c>
      <c r="B1" s="156"/>
      <c r="C1" s="159" t="str">
        <f>'P1'!C3:F3</f>
        <v>5.4.1 Innovación Institucional</v>
      </c>
      <c r="D1" s="159"/>
      <c r="E1" s="159"/>
      <c r="F1" s="159"/>
      <c r="G1" s="159"/>
      <c r="H1" s="161"/>
      <c r="I1" s="161"/>
      <c r="J1" s="161"/>
      <c r="K1" s="161"/>
      <c r="L1" s="161"/>
      <c r="M1" s="161"/>
      <c r="N1" s="161"/>
      <c r="O1" s="161"/>
      <c r="P1" s="161"/>
      <c r="Q1" s="161"/>
      <c r="R1" s="161"/>
      <c r="S1" s="161"/>
      <c r="T1" s="161"/>
      <c r="U1" s="161"/>
      <c r="V1" s="161"/>
      <c r="W1" s="161"/>
      <c r="X1" s="161"/>
      <c r="Y1" s="161"/>
    </row>
    <row r="2" spans="1:25" ht="20.100000000000001" customHeight="1" x14ac:dyDescent="0.25">
      <c r="A2" s="162"/>
      <c r="B2" s="158" t="s">
        <v>0</v>
      </c>
      <c r="C2" s="160" t="s">
        <v>1</v>
      </c>
      <c r="D2" s="160"/>
      <c r="E2" s="160"/>
      <c r="F2" s="160"/>
      <c r="G2" s="160"/>
      <c r="H2" s="160"/>
      <c r="I2" s="160"/>
      <c r="J2" s="160" t="s">
        <v>9</v>
      </c>
      <c r="K2" s="160" t="s">
        <v>10</v>
      </c>
      <c r="L2" s="160" t="s">
        <v>142</v>
      </c>
      <c r="M2" s="124" t="s">
        <v>177</v>
      </c>
      <c r="N2" s="124"/>
      <c r="O2" s="124"/>
      <c r="P2" s="124"/>
      <c r="Q2" s="124"/>
      <c r="R2" s="124"/>
      <c r="S2" s="124"/>
      <c r="T2" s="124"/>
      <c r="U2" s="124"/>
      <c r="V2" s="124"/>
      <c r="W2" s="124"/>
      <c r="X2" s="124"/>
    </row>
    <row r="3" spans="1:25" ht="20.100000000000001" customHeight="1" x14ac:dyDescent="0.25">
      <c r="A3" s="162"/>
      <c r="B3" s="158"/>
      <c r="C3" s="44" t="s">
        <v>2</v>
      </c>
      <c r="D3" s="44" t="s">
        <v>3</v>
      </c>
      <c r="E3" s="44" t="s">
        <v>4</v>
      </c>
      <c r="F3" s="44" t="s">
        <v>5</v>
      </c>
      <c r="G3" s="44" t="s">
        <v>6</v>
      </c>
      <c r="H3" s="44" t="s">
        <v>7</v>
      </c>
      <c r="I3" s="44" t="s">
        <v>8</v>
      </c>
      <c r="J3" s="160"/>
      <c r="K3" s="160"/>
      <c r="L3" s="160"/>
      <c r="M3" s="45" t="s">
        <v>178</v>
      </c>
      <c r="N3" s="45" t="s">
        <v>179</v>
      </c>
      <c r="O3" s="45" t="s">
        <v>180</v>
      </c>
      <c r="P3" s="45" t="s">
        <v>181</v>
      </c>
      <c r="Q3" s="45" t="s">
        <v>182</v>
      </c>
      <c r="R3" s="45" t="s">
        <v>183</v>
      </c>
      <c r="S3" s="45" t="s">
        <v>184</v>
      </c>
      <c r="T3" s="45" t="s">
        <v>185</v>
      </c>
      <c r="U3" s="45" t="s">
        <v>186</v>
      </c>
      <c r="V3" s="45" t="s">
        <v>187</v>
      </c>
      <c r="W3" s="45" t="s">
        <v>188</v>
      </c>
      <c r="X3" s="45" t="s">
        <v>189</v>
      </c>
    </row>
    <row r="4" spans="1:25" ht="102" x14ac:dyDescent="0.25">
      <c r="A4" s="46" t="s">
        <v>15</v>
      </c>
      <c r="B4" s="47" t="s">
        <v>233</v>
      </c>
      <c r="C4" s="56" t="s">
        <v>241</v>
      </c>
      <c r="D4" s="48" t="s">
        <v>261</v>
      </c>
      <c r="E4" s="49" t="s">
        <v>234</v>
      </c>
      <c r="F4" s="49" t="s">
        <v>25</v>
      </c>
      <c r="G4" s="50">
        <v>100</v>
      </c>
      <c r="H4" s="50">
        <v>100</v>
      </c>
      <c r="I4" s="49" t="s">
        <v>22</v>
      </c>
      <c r="J4" s="49" t="s">
        <v>236</v>
      </c>
      <c r="K4" s="49" t="s">
        <v>243</v>
      </c>
      <c r="L4" s="51">
        <f>+R52</f>
        <v>2101442.1231999998</v>
      </c>
      <c r="M4" s="54"/>
      <c r="N4" s="54"/>
      <c r="O4" s="54"/>
      <c r="P4" s="54"/>
      <c r="Q4" s="54"/>
      <c r="R4" s="54"/>
      <c r="S4" s="54"/>
      <c r="T4" s="54"/>
      <c r="U4" s="54"/>
      <c r="V4" s="54"/>
      <c r="W4" s="54"/>
      <c r="X4" s="24">
        <v>100</v>
      </c>
    </row>
    <row r="5" spans="1:25" ht="63.75" x14ac:dyDescent="0.25">
      <c r="A5" s="46" t="s">
        <v>19</v>
      </c>
      <c r="B5" s="48" t="s">
        <v>237</v>
      </c>
      <c r="C5" s="56" t="s">
        <v>238</v>
      </c>
      <c r="D5" s="48" t="s">
        <v>239</v>
      </c>
      <c r="E5" s="49" t="s">
        <v>234</v>
      </c>
      <c r="F5" s="49" t="s">
        <v>25</v>
      </c>
      <c r="G5" s="50">
        <v>33</v>
      </c>
      <c r="H5" s="50">
        <v>33</v>
      </c>
      <c r="I5" s="49" t="s">
        <v>24</v>
      </c>
      <c r="J5" s="49" t="s">
        <v>236</v>
      </c>
      <c r="K5" s="49" t="s">
        <v>240</v>
      </c>
      <c r="L5" s="52" t="s">
        <v>140</v>
      </c>
      <c r="M5" s="54"/>
      <c r="N5" s="54"/>
      <c r="O5" s="54"/>
      <c r="P5" s="54"/>
      <c r="Q5" s="54"/>
      <c r="R5" s="54"/>
      <c r="S5" s="54"/>
      <c r="T5" s="54"/>
      <c r="U5" s="54"/>
      <c r="V5" s="54"/>
      <c r="W5" s="54"/>
      <c r="X5" s="24">
        <v>33</v>
      </c>
    </row>
    <row r="8" spans="1:25" ht="15" customHeight="1" x14ac:dyDescent="0.25">
      <c r="A8" s="126" t="s">
        <v>141</v>
      </c>
      <c r="B8" s="126" t="s">
        <v>192</v>
      </c>
      <c r="C8" s="127" t="s">
        <v>172</v>
      </c>
      <c r="D8" s="127" t="s">
        <v>173</v>
      </c>
      <c r="E8" s="127" t="s">
        <v>193</v>
      </c>
      <c r="F8" s="124" t="s">
        <v>174</v>
      </c>
      <c r="G8" s="124"/>
      <c r="H8" s="124"/>
      <c r="I8" s="124"/>
      <c r="J8" s="124"/>
      <c r="K8" s="124"/>
      <c r="L8" s="124"/>
      <c r="M8" s="124"/>
      <c r="N8" s="124"/>
      <c r="O8" s="124"/>
      <c r="P8" s="124"/>
      <c r="Q8" s="124"/>
      <c r="R8" s="79" t="s">
        <v>143</v>
      </c>
    </row>
    <row r="9" spans="1:25" x14ac:dyDescent="0.25">
      <c r="A9" s="126"/>
      <c r="B9" s="126"/>
      <c r="C9" s="127"/>
      <c r="D9" s="127"/>
      <c r="E9" s="127"/>
      <c r="F9" s="53" t="s">
        <v>178</v>
      </c>
      <c r="G9" s="53" t="s">
        <v>448</v>
      </c>
      <c r="H9" s="53" t="s">
        <v>180</v>
      </c>
      <c r="I9" s="53" t="s">
        <v>181</v>
      </c>
      <c r="J9" s="53" t="s">
        <v>182</v>
      </c>
      <c r="K9" s="53" t="s">
        <v>183</v>
      </c>
      <c r="L9" s="53" t="s">
        <v>184</v>
      </c>
      <c r="M9" s="53" t="s">
        <v>185</v>
      </c>
      <c r="N9" s="53" t="s">
        <v>186</v>
      </c>
      <c r="O9" s="53" t="s">
        <v>187</v>
      </c>
      <c r="P9" s="53" t="s">
        <v>188</v>
      </c>
      <c r="Q9" s="53" t="s">
        <v>189</v>
      </c>
      <c r="R9" s="79"/>
    </row>
    <row r="10" spans="1:25" x14ac:dyDescent="0.25">
      <c r="A10" s="63">
        <v>1000</v>
      </c>
      <c r="B10" s="25">
        <v>80003</v>
      </c>
      <c r="C10" s="62">
        <v>1131</v>
      </c>
      <c r="D10" s="25" t="s">
        <v>450</v>
      </c>
      <c r="E10" s="80" t="s">
        <v>589</v>
      </c>
      <c r="F10" s="101">
        <v>41803.550000000003</v>
      </c>
      <c r="G10" s="101">
        <v>41803.550000000003</v>
      </c>
      <c r="H10" s="101">
        <v>41803.550000000003</v>
      </c>
      <c r="I10" s="101">
        <v>41803.550000000003</v>
      </c>
      <c r="J10" s="101">
        <v>41803.550000000003</v>
      </c>
      <c r="K10" s="101">
        <v>41803.550000000003</v>
      </c>
      <c r="L10" s="101">
        <v>41803.550000000003</v>
      </c>
      <c r="M10" s="101">
        <v>41803.550000000003</v>
      </c>
      <c r="N10" s="101">
        <v>41803.550000000003</v>
      </c>
      <c r="O10" s="101">
        <v>41803.550000000003</v>
      </c>
      <c r="P10" s="101">
        <v>41803.550000000003</v>
      </c>
      <c r="Q10" s="101">
        <v>41803.550000000003</v>
      </c>
      <c r="R10" s="31">
        <f>SUM(F10:Q10)</f>
        <v>501642.59999999992</v>
      </c>
    </row>
    <row r="11" spans="1:25" x14ac:dyDescent="0.25">
      <c r="A11" s="63">
        <v>1000</v>
      </c>
      <c r="B11" s="25">
        <v>80003</v>
      </c>
      <c r="C11" s="62">
        <v>1311</v>
      </c>
      <c r="D11" s="25" t="s">
        <v>452</v>
      </c>
      <c r="E11" s="80" t="s">
        <v>591</v>
      </c>
      <c r="F11" s="101">
        <v>524.48</v>
      </c>
      <c r="G11" s="101">
        <v>524.48</v>
      </c>
      <c r="H11" s="101">
        <v>524.48</v>
      </c>
      <c r="I11" s="101">
        <v>524.48</v>
      </c>
      <c r="J11" s="101">
        <v>524.48</v>
      </c>
      <c r="K11" s="101">
        <v>524.48</v>
      </c>
      <c r="L11" s="101">
        <v>524.48</v>
      </c>
      <c r="M11" s="101">
        <v>524.48</v>
      </c>
      <c r="N11" s="101">
        <v>524.48</v>
      </c>
      <c r="O11" s="101">
        <v>524.48</v>
      </c>
      <c r="P11" s="101">
        <v>524.48</v>
      </c>
      <c r="Q11" s="101">
        <v>524.48</v>
      </c>
      <c r="R11" s="31">
        <f t="shared" ref="R11:R29" si="0">SUM(F11:Q11)</f>
        <v>6293.7599999999984</v>
      </c>
    </row>
    <row r="12" spans="1:25" x14ac:dyDescent="0.25">
      <c r="A12" s="63">
        <v>1000</v>
      </c>
      <c r="B12" s="25">
        <v>80003</v>
      </c>
      <c r="C12" s="62">
        <v>1321</v>
      </c>
      <c r="D12" s="25" t="s">
        <v>453</v>
      </c>
      <c r="E12" s="80" t="s">
        <v>592</v>
      </c>
      <c r="F12" s="101">
        <v>0</v>
      </c>
      <c r="G12" s="101">
        <v>0</v>
      </c>
      <c r="H12" s="101">
        <v>0</v>
      </c>
      <c r="I12" s="101">
        <v>0</v>
      </c>
      <c r="J12" s="101">
        <v>0</v>
      </c>
      <c r="K12" s="101">
        <v>0</v>
      </c>
      <c r="L12" s="101">
        <v>0</v>
      </c>
      <c r="M12" s="101">
        <v>0</v>
      </c>
      <c r="N12" s="101">
        <v>0</v>
      </c>
      <c r="O12" s="101">
        <v>0</v>
      </c>
      <c r="P12" s="101">
        <v>0</v>
      </c>
      <c r="Q12" s="101">
        <v>160885.01</v>
      </c>
      <c r="R12" s="31">
        <f t="shared" si="0"/>
        <v>160885.01</v>
      </c>
    </row>
    <row r="13" spans="1:25" x14ac:dyDescent="0.25">
      <c r="A13" s="63">
        <v>1000</v>
      </c>
      <c r="B13" s="25">
        <v>80003</v>
      </c>
      <c r="C13" s="62">
        <v>1322</v>
      </c>
      <c r="D13" s="25" t="s">
        <v>454</v>
      </c>
      <c r="E13" s="80" t="s">
        <v>593</v>
      </c>
      <c r="F13" s="101">
        <v>0</v>
      </c>
      <c r="G13" s="101">
        <v>801.94</v>
      </c>
      <c r="H13" s="101">
        <v>2817.8</v>
      </c>
      <c r="I13" s="101">
        <v>7249.25</v>
      </c>
      <c r="J13" s="101">
        <v>2426.13</v>
      </c>
      <c r="K13" s="101">
        <v>782.33</v>
      </c>
      <c r="L13" s="101">
        <v>0</v>
      </c>
      <c r="M13" s="101">
        <v>801.94</v>
      </c>
      <c r="N13" s="101">
        <v>2817.8</v>
      </c>
      <c r="O13" s="101">
        <v>7249.25</v>
      </c>
      <c r="P13" s="101">
        <v>2426.13</v>
      </c>
      <c r="Q13" s="101">
        <v>782.33</v>
      </c>
      <c r="R13" s="31">
        <f t="shared" si="0"/>
        <v>28154.9</v>
      </c>
    </row>
    <row r="14" spans="1:25" x14ac:dyDescent="0.25">
      <c r="A14" s="63">
        <v>1000</v>
      </c>
      <c r="B14" s="25">
        <v>80003</v>
      </c>
      <c r="C14" s="62">
        <v>1341</v>
      </c>
      <c r="D14" s="25" t="s">
        <v>455</v>
      </c>
      <c r="E14" s="80" t="s">
        <v>594</v>
      </c>
      <c r="F14" s="101">
        <v>24626.78</v>
      </c>
      <c r="G14" s="101">
        <v>24626.78</v>
      </c>
      <c r="H14" s="101">
        <v>24626.78</v>
      </c>
      <c r="I14" s="101">
        <v>24626.78</v>
      </c>
      <c r="J14" s="101">
        <v>24626.78</v>
      </c>
      <c r="K14" s="101">
        <v>24626.78</v>
      </c>
      <c r="L14" s="101">
        <v>24626.78</v>
      </c>
      <c r="M14" s="101">
        <v>24626.78</v>
      </c>
      <c r="N14" s="101">
        <v>24626.78</v>
      </c>
      <c r="O14" s="101">
        <v>24626.78</v>
      </c>
      <c r="P14" s="101">
        <v>24626.78</v>
      </c>
      <c r="Q14" s="101">
        <v>24626.78</v>
      </c>
      <c r="R14" s="31">
        <f t="shared" si="0"/>
        <v>295521.36</v>
      </c>
    </row>
    <row r="15" spans="1:25" x14ac:dyDescent="0.25">
      <c r="A15" s="63">
        <v>1000</v>
      </c>
      <c r="B15" s="25">
        <v>80003</v>
      </c>
      <c r="C15" s="62">
        <v>1342</v>
      </c>
      <c r="D15" s="25" t="s">
        <v>508</v>
      </c>
      <c r="E15" s="80" t="s">
        <v>612</v>
      </c>
      <c r="F15" s="101">
        <v>0</v>
      </c>
      <c r="G15" s="101">
        <v>0</v>
      </c>
      <c r="H15" s="101">
        <v>0</v>
      </c>
      <c r="I15" s="101">
        <v>1780.26</v>
      </c>
      <c r="J15" s="101">
        <v>1780.26</v>
      </c>
      <c r="K15" s="101">
        <v>0</v>
      </c>
      <c r="L15" s="101">
        <v>0</v>
      </c>
      <c r="M15" s="101">
        <v>0</v>
      </c>
      <c r="N15" s="101">
        <v>0</v>
      </c>
      <c r="O15" s="101">
        <v>0</v>
      </c>
      <c r="P15" s="101">
        <v>0</v>
      </c>
      <c r="Q15" s="101">
        <v>0</v>
      </c>
      <c r="R15" s="31">
        <f t="shared" si="0"/>
        <v>3560.52</v>
      </c>
    </row>
    <row r="16" spans="1:25" x14ac:dyDescent="0.25">
      <c r="A16" s="63">
        <v>1000</v>
      </c>
      <c r="B16" s="25">
        <v>80003</v>
      </c>
      <c r="C16" s="62">
        <v>1343</v>
      </c>
      <c r="D16" s="25" t="s">
        <v>456</v>
      </c>
      <c r="E16" s="80" t="s">
        <v>595</v>
      </c>
      <c r="F16" s="101">
        <v>25742.799999999999</v>
      </c>
      <c r="G16" s="101">
        <v>25742.799999999999</v>
      </c>
      <c r="H16" s="101">
        <v>25742.799999999999</v>
      </c>
      <c r="I16" s="101">
        <v>25742.799999999999</v>
      </c>
      <c r="J16" s="101">
        <v>25742.799999999999</v>
      </c>
      <c r="K16" s="101">
        <v>25742.799999999999</v>
      </c>
      <c r="L16" s="101">
        <v>25742.799999999999</v>
      </c>
      <c r="M16" s="101">
        <v>25742.799999999999</v>
      </c>
      <c r="N16" s="101">
        <v>25742.799999999999</v>
      </c>
      <c r="O16" s="101">
        <v>25742.799999999999</v>
      </c>
      <c r="P16" s="101">
        <v>25742.799999999999</v>
      </c>
      <c r="Q16" s="101">
        <v>25742.799999999999</v>
      </c>
      <c r="R16" s="31">
        <f t="shared" si="0"/>
        <v>308913.59999999992</v>
      </c>
    </row>
    <row r="17" spans="1:18" x14ac:dyDescent="0.25">
      <c r="A17" s="63">
        <v>1000</v>
      </c>
      <c r="B17" s="25">
        <v>80003</v>
      </c>
      <c r="C17" s="62">
        <v>1411</v>
      </c>
      <c r="D17" s="25" t="s">
        <v>457</v>
      </c>
      <c r="E17" s="80" t="s">
        <v>596</v>
      </c>
      <c r="F17" s="101">
        <v>4271.3999999999996</v>
      </c>
      <c r="G17" s="101">
        <v>4271.3999999999996</v>
      </c>
      <c r="H17" s="101">
        <v>4271.3999999999996</v>
      </c>
      <c r="I17" s="101">
        <v>4271.3999999999996</v>
      </c>
      <c r="J17" s="101">
        <v>4271.3999999999996</v>
      </c>
      <c r="K17" s="101">
        <v>4271.3999999999996</v>
      </c>
      <c r="L17" s="101">
        <v>4271.3999999999996</v>
      </c>
      <c r="M17" s="101">
        <v>4271.3999999999996</v>
      </c>
      <c r="N17" s="101">
        <v>4271.3999999999996</v>
      </c>
      <c r="O17" s="101">
        <v>4271.3999999999996</v>
      </c>
      <c r="P17" s="101">
        <v>4271.3999999999996</v>
      </c>
      <c r="Q17" s="101">
        <v>4271.3999999999996</v>
      </c>
      <c r="R17" s="31">
        <f t="shared" si="0"/>
        <v>51256.80000000001</v>
      </c>
    </row>
    <row r="18" spans="1:18" x14ac:dyDescent="0.25">
      <c r="A18" s="63">
        <v>1000</v>
      </c>
      <c r="B18" s="25">
        <v>80003</v>
      </c>
      <c r="C18" s="62">
        <v>1412</v>
      </c>
      <c r="D18" s="25" t="s">
        <v>458</v>
      </c>
      <c r="E18" s="80" t="s">
        <v>597</v>
      </c>
      <c r="F18" s="101">
        <v>5808.16</v>
      </c>
      <c r="G18" s="101">
        <v>5808.16</v>
      </c>
      <c r="H18" s="101">
        <v>5808.16</v>
      </c>
      <c r="I18" s="101">
        <v>5808.16</v>
      </c>
      <c r="J18" s="101">
        <v>5808.16</v>
      </c>
      <c r="K18" s="101">
        <v>5808.16</v>
      </c>
      <c r="L18" s="101">
        <v>5808.16</v>
      </c>
      <c r="M18" s="101">
        <v>5808.16</v>
      </c>
      <c r="N18" s="101">
        <v>5808.16</v>
      </c>
      <c r="O18" s="101">
        <v>5808.16</v>
      </c>
      <c r="P18" s="101">
        <v>5808.16</v>
      </c>
      <c r="Q18" s="101">
        <v>5808.16</v>
      </c>
      <c r="R18" s="31">
        <f t="shared" si="0"/>
        <v>69697.920000000013</v>
      </c>
    </row>
    <row r="19" spans="1:18" x14ac:dyDescent="0.25">
      <c r="A19" s="63">
        <v>1000</v>
      </c>
      <c r="B19" s="25">
        <v>80003</v>
      </c>
      <c r="C19" s="62">
        <v>1421</v>
      </c>
      <c r="D19" s="25" t="s">
        <v>459</v>
      </c>
      <c r="E19" s="80" t="s">
        <v>598</v>
      </c>
      <c r="F19" s="101">
        <v>262.14</v>
      </c>
      <c r="G19" s="101">
        <v>262.14</v>
      </c>
      <c r="H19" s="101">
        <v>262.14</v>
      </c>
      <c r="I19" s="101">
        <v>262.14</v>
      </c>
      <c r="J19" s="101">
        <v>262.14</v>
      </c>
      <c r="K19" s="101">
        <v>262.14</v>
      </c>
      <c r="L19" s="101">
        <v>262.14</v>
      </c>
      <c r="M19" s="101">
        <v>262.14</v>
      </c>
      <c r="N19" s="101">
        <v>262.14</v>
      </c>
      <c r="O19" s="101">
        <v>262.14</v>
      </c>
      <c r="P19" s="101">
        <v>262.14</v>
      </c>
      <c r="Q19" s="101">
        <v>262.14</v>
      </c>
      <c r="R19" s="31">
        <f t="shared" si="0"/>
        <v>3145.6799999999989</v>
      </c>
    </row>
    <row r="20" spans="1:18" x14ac:dyDescent="0.25">
      <c r="A20" s="63">
        <v>1000</v>
      </c>
      <c r="B20" s="25">
        <v>80003</v>
      </c>
      <c r="C20" s="62">
        <v>1431</v>
      </c>
      <c r="D20" s="25" t="s">
        <v>460</v>
      </c>
      <c r="E20" s="80" t="s">
        <v>599</v>
      </c>
      <c r="F20" s="101">
        <v>299.58999999999997</v>
      </c>
      <c r="G20" s="101">
        <v>299.58999999999997</v>
      </c>
      <c r="H20" s="101">
        <v>299.58999999999997</v>
      </c>
      <c r="I20" s="101">
        <v>299.58999999999997</v>
      </c>
      <c r="J20" s="101">
        <v>299.58999999999997</v>
      </c>
      <c r="K20" s="101">
        <v>299.58999999999997</v>
      </c>
      <c r="L20" s="101">
        <v>299.58999999999997</v>
      </c>
      <c r="M20" s="101">
        <v>299.58999999999997</v>
      </c>
      <c r="N20" s="101">
        <v>299.58999999999997</v>
      </c>
      <c r="O20" s="101">
        <v>299.58999999999997</v>
      </c>
      <c r="P20" s="101">
        <v>299.58999999999997</v>
      </c>
      <c r="Q20" s="101">
        <v>299.58999999999997</v>
      </c>
      <c r="R20" s="31">
        <f t="shared" si="0"/>
        <v>3595.0800000000004</v>
      </c>
    </row>
    <row r="21" spans="1:18" x14ac:dyDescent="0.25">
      <c r="A21" s="63">
        <v>1000</v>
      </c>
      <c r="B21" s="25">
        <v>80003</v>
      </c>
      <c r="C21" s="62">
        <v>1441</v>
      </c>
      <c r="D21" s="25" t="s">
        <v>461</v>
      </c>
      <c r="E21" s="80" t="s">
        <v>600</v>
      </c>
      <c r="F21" s="101">
        <v>982.05</v>
      </c>
      <c r="G21" s="101">
        <v>982.05</v>
      </c>
      <c r="H21" s="101">
        <v>982.05</v>
      </c>
      <c r="I21" s="101">
        <v>982.05</v>
      </c>
      <c r="J21" s="101">
        <v>982.05</v>
      </c>
      <c r="K21" s="101">
        <v>982.05</v>
      </c>
      <c r="L21" s="101">
        <v>982.05</v>
      </c>
      <c r="M21" s="101">
        <v>982.05</v>
      </c>
      <c r="N21" s="101">
        <v>982.05</v>
      </c>
      <c r="O21" s="101">
        <v>982.05</v>
      </c>
      <c r="P21" s="101">
        <v>982.05</v>
      </c>
      <c r="Q21" s="101">
        <v>982.05</v>
      </c>
      <c r="R21" s="31">
        <f t="shared" si="0"/>
        <v>11784.599999999999</v>
      </c>
    </row>
    <row r="22" spans="1:18" x14ac:dyDescent="0.25">
      <c r="A22" s="63">
        <v>1000</v>
      </c>
      <c r="B22" s="25">
        <v>80003</v>
      </c>
      <c r="C22" s="62">
        <v>1511</v>
      </c>
      <c r="D22" s="25" t="s">
        <v>462</v>
      </c>
      <c r="E22" s="80" t="s">
        <v>601</v>
      </c>
      <c r="F22" s="101">
        <v>374.49</v>
      </c>
      <c r="G22" s="101">
        <v>374.49</v>
      </c>
      <c r="H22" s="101">
        <v>374.49</v>
      </c>
      <c r="I22" s="101">
        <v>374.49</v>
      </c>
      <c r="J22" s="101">
        <v>374.49</v>
      </c>
      <c r="K22" s="101">
        <v>374.49</v>
      </c>
      <c r="L22" s="101">
        <v>374.49</v>
      </c>
      <c r="M22" s="101">
        <v>374.49</v>
      </c>
      <c r="N22" s="101">
        <v>374.49</v>
      </c>
      <c r="O22" s="101">
        <v>374.49</v>
      </c>
      <c r="P22" s="101">
        <v>374.49</v>
      </c>
      <c r="Q22" s="101">
        <v>374.49</v>
      </c>
      <c r="R22" s="31">
        <f t="shared" si="0"/>
        <v>4493.8799999999992</v>
      </c>
    </row>
    <row r="23" spans="1:18" x14ac:dyDescent="0.25">
      <c r="A23" s="63">
        <v>1000</v>
      </c>
      <c r="B23" s="25">
        <v>80003</v>
      </c>
      <c r="C23" s="62">
        <v>1541</v>
      </c>
      <c r="D23" s="25" t="s">
        <v>463</v>
      </c>
      <c r="E23" s="80" t="s">
        <v>602</v>
      </c>
      <c r="F23" s="101">
        <v>0</v>
      </c>
      <c r="G23" s="101">
        <v>0</v>
      </c>
      <c r="H23" s="101">
        <v>0</v>
      </c>
      <c r="I23" s="101">
        <v>0</v>
      </c>
      <c r="J23" s="101">
        <v>0</v>
      </c>
      <c r="K23" s="101">
        <v>0</v>
      </c>
      <c r="L23" s="101">
        <v>0</v>
      </c>
      <c r="M23" s="101">
        <v>0</v>
      </c>
      <c r="N23" s="101">
        <v>0</v>
      </c>
      <c r="O23" s="101">
        <v>0</v>
      </c>
      <c r="P23" s="101">
        <v>0</v>
      </c>
      <c r="Q23" s="101">
        <v>25907.23</v>
      </c>
      <c r="R23" s="31">
        <f t="shared" si="0"/>
        <v>25907.23</v>
      </c>
    </row>
    <row r="24" spans="1:18" x14ac:dyDescent="0.25">
      <c r="A24" s="63">
        <v>1000</v>
      </c>
      <c r="B24" s="25">
        <v>80003</v>
      </c>
      <c r="C24" s="62">
        <v>1591</v>
      </c>
      <c r="D24" s="25" t="s">
        <v>464</v>
      </c>
      <c r="E24" s="80" t="s">
        <v>603</v>
      </c>
      <c r="F24" s="101">
        <v>692.52</v>
      </c>
      <c r="G24" s="101">
        <v>692.52</v>
      </c>
      <c r="H24" s="101">
        <v>692.52</v>
      </c>
      <c r="I24" s="101">
        <v>692.52</v>
      </c>
      <c r="J24" s="101">
        <v>692.52</v>
      </c>
      <c r="K24" s="101">
        <v>692.52</v>
      </c>
      <c r="L24" s="101">
        <v>692.52</v>
      </c>
      <c r="M24" s="101">
        <v>692.52</v>
      </c>
      <c r="N24" s="101">
        <v>692.52</v>
      </c>
      <c r="O24" s="101">
        <v>692.52</v>
      </c>
      <c r="P24" s="101">
        <v>692.52</v>
      </c>
      <c r="Q24" s="101">
        <v>692.52</v>
      </c>
      <c r="R24" s="31">
        <f t="shared" si="0"/>
        <v>8310.2400000000016</v>
      </c>
    </row>
    <row r="25" spans="1:18" x14ac:dyDescent="0.25">
      <c r="A25" s="63">
        <v>1000</v>
      </c>
      <c r="B25" s="25">
        <v>80003</v>
      </c>
      <c r="C25" s="62">
        <v>1592</v>
      </c>
      <c r="D25" s="25" t="s">
        <v>465</v>
      </c>
      <c r="E25" s="80" t="s">
        <v>604</v>
      </c>
      <c r="F25" s="101">
        <v>513.46</v>
      </c>
      <c r="G25" s="101">
        <v>513.46</v>
      </c>
      <c r="H25" s="101">
        <v>513.46</v>
      </c>
      <c r="I25" s="101">
        <v>513.46</v>
      </c>
      <c r="J25" s="101">
        <v>513.46</v>
      </c>
      <c r="K25" s="101">
        <v>513.46</v>
      </c>
      <c r="L25" s="101">
        <v>513.46</v>
      </c>
      <c r="M25" s="101">
        <v>513.46</v>
      </c>
      <c r="N25" s="101">
        <v>513.46</v>
      </c>
      <c r="O25" s="101">
        <v>513.46</v>
      </c>
      <c r="P25" s="101">
        <v>513.46</v>
      </c>
      <c r="Q25" s="101">
        <v>513.46</v>
      </c>
      <c r="R25" s="31">
        <f t="shared" si="0"/>
        <v>6161.52</v>
      </c>
    </row>
    <row r="26" spans="1:18" x14ac:dyDescent="0.25">
      <c r="A26" s="63">
        <v>1000</v>
      </c>
      <c r="B26" s="25">
        <v>80003</v>
      </c>
      <c r="C26" s="62">
        <v>1593</v>
      </c>
      <c r="D26" s="25" t="s">
        <v>466</v>
      </c>
      <c r="E26" s="80" t="s">
        <v>605</v>
      </c>
      <c r="F26" s="101">
        <v>513.46</v>
      </c>
      <c r="G26" s="101">
        <v>513.46</v>
      </c>
      <c r="H26" s="101">
        <v>513.46</v>
      </c>
      <c r="I26" s="101">
        <v>513.46</v>
      </c>
      <c r="J26" s="101">
        <v>513.46</v>
      </c>
      <c r="K26" s="101">
        <v>513.46</v>
      </c>
      <c r="L26" s="101">
        <v>513.46</v>
      </c>
      <c r="M26" s="101">
        <v>513.46</v>
      </c>
      <c r="N26" s="101">
        <v>513.46</v>
      </c>
      <c r="O26" s="101">
        <v>513.46</v>
      </c>
      <c r="P26" s="101">
        <v>513.46</v>
      </c>
      <c r="Q26" s="101">
        <v>513.46</v>
      </c>
      <c r="R26" s="31">
        <f t="shared" si="0"/>
        <v>6161.52</v>
      </c>
    </row>
    <row r="27" spans="1:18" x14ac:dyDescent="0.25">
      <c r="A27" s="63">
        <v>1000</v>
      </c>
      <c r="B27" s="25">
        <v>80003</v>
      </c>
      <c r="C27" s="62">
        <v>1594</v>
      </c>
      <c r="D27" s="25" t="s">
        <v>467</v>
      </c>
      <c r="E27" s="80" t="s">
        <v>606</v>
      </c>
      <c r="F27" s="101">
        <v>26771.19</v>
      </c>
      <c r="G27" s="101">
        <v>26771.19</v>
      </c>
      <c r="H27" s="101">
        <v>26771.19</v>
      </c>
      <c r="I27" s="101">
        <v>26771.19</v>
      </c>
      <c r="J27" s="101">
        <v>26771.19</v>
      </c>
      <c r="K27" s="101">
        <v>26771.19</v>
      </c>
      <c r="L27" s="101">
        <v>26771.19</v>
      </c>
      <c r="M27" s="101">
        <v>26771.19</v>
      </c>
      <c r="N27" s="101">
        <v>26771.19</v>
      </c>
      <c r="O27" s="101">
        <v>26771.19</v>
      </c>
      <c r="P27" s="101">
        <v>26771.19</v>
      </c>
      <c r="Q27" s="101">
        <v>26771.19</v>
      </c>
      <c r="R27" s="31">
        <f t="shared" si="0"/>
        <v>321254.27999999997</v>
      </c>
    </row>
    <row r="28" spans="1:18" x14ac:dyDescent="0.25">
      <c r="A28" s="63">
        <v>1000</v>
      </c>
      <c r="B28" s="25">
        <v>80003</v>
      </c>
      <c r="C28" s="62">
        <v>1711</v>
      </c>
      <c r="D28" s="25" t="s">
        <v>468</v>
      </c>
      <c r="E28" s="80" t="s">
        <v>607</v>
      </c>
      <c r="F28" s="101">
        <v>424.44</v>
      </c>
      <c r="G28" s="101">
        <v>424.44</v>
      </c>
      <c r="H28" s="101">
        <v>424.44</v>
      </c>
      <c r="I28" s="101">
        <v>424.44</v>
      </c>
      <c r="J28" s="101">
        <v>424.44</v>
      </c>
      <c r="K28" s="101">
        <v>424.44</v>
      </c>
      <c r="L28" s="101">
        <v>424.44</v>
      </c>
      <c r="M28" s="101">
        <v>424.44</v>
      </c>
      <c r="N28" s="101">
        <v>424.44</v>
      </c>
      <c r="O28" s="101">
        <v>424.44</v>
      </c>
      <c r="P28" s="101">
        <v>424.44</v>
      </c>
      <c r="Q28" s="101">
        <v>424.44</v>
      </c>
      <c r="R28" s="31">
        <f t="shared" si="0"/>
        <v>5093.2799999999988</v>
      </c>
    </row>
    <row r="29" spans="1:18" x14ac:dyDescent="0.25">
      <c r="A29" s="63">
        <v>1000</v>
      </c>
      <c r="B29" s="25">
        <v>80003</v>
      </c>
      <c r="C29" s="62">
        <v>1713</v>
      </c>
      <c r="D29" s="25" t="s">
        <v>507</v>
      </c>
      <c r="E29" s="80" t="s">
        <v>613</v>
      </c>
      <c r="F29" s="102">
        <v>0</v>
      </c>
      <c r="G29" s="102">
        <v>0</v>
      </c>
      <c r="H29" s="102">
        <v>0</v>
      </c>
      <c r="I29" s="102">
        <v>0</v>
      </c>
      <c r="J29" s="102">
        <v>0</v>
      </c>
      <c r="K29" s="102">
        <v>0</v>
      </c>
      <c r="L29" s="102">
        <v>0</v>
      </c>
      <c r="M29" s="102">
        <v>0</v>
      </c>
      <c r="N29" s="102">
        <v>0</v>
      </c>
      <c r="O29" s="102">
        <v>0</v>
      </c>
      <c r="P29" s="102">
        <v>0</v>
      </c>
      <c r="Q29" s="102">
        <v>0</v>
      </c>
      <c r="R29" s="31">
        <f t="shared" si="0"/>
        <v>0</v>
      </c>
    </row>
    <row r="30" spans="1:18" s="72" customFormat="1" x14ac:dyDescent="0.25">
      <c r="A30" s="67" t="s">
        <v>218</v>
      </c>
      <c r="B30" s="69"/>
      <c r="C30" s="68"/>
      <c r="D30" s="69"/>
      <c r="E30" s="69"/>
      <c r="F30" s="70">
        <f>SUM(F10:F29)</f>
        <v>133610.51</v>
      </c>
      <c r="G30" s="70">
        <f t="shared" ref="G30:R30" si="1">SUM(G10:G29)</f>
        <v>134412.45000000001</v>
      </c>
      <c r="H30" s="70">
        <f t="shared" si="1"/>
        <v>136428.31000000003</v>
      </c>
      <c r="I30" s="70">
        <f t="shared" si="1"/>
        <v>142640.02000000002</v>
      </c>
      <c r="J30" s="70">
        <f t="shared" si="1"/>
        <v>137816.90000000002</v>
      </c>
      <c r="K30" s="70">
        <f t="shared" si="1"/>
        <v>134392.84000000003</v>
      </c>
      <c r="L30" s="70">
        <f t="shared" si="1"/>
        <v>133610.51</v>
      </c>
      <c r="M30" s="70">
        <f t="shared" si="1"/>
        <v>134412.45000000001</v>
      </c>
      <c r="N30" s="70">
        <f t="shared" si="1"/>
        <v>136428.31000000003</v>
      </c>
      <c r="O30" s="70">
        <f t="shared" si="1"/>
        <v>140859.76</v>
      </c>
      <c r="P30" s="70">
        <f t="shared" si="1"/>
        <v>136036.64000000001</v>
      </c>
      <c r="Q30" s="70">
        <f t="shared" si="1"/>
        <v>321185.08</v>
      </c>
      <c r="R30" s="70">
        <f t="shared" si="1"/>
        <v>1821833.7799999998</v>
      </c>
    </row>
    <row r="31" spans="1:18" x14ac:dyDescent="0.25">
      <c r="A31" s="32"/>
      <c r="B31" s="32"/>
      <c r="C31" s="58"/>
      <c r="D31" s="33"/>
      <c r="E31" s="34"/>
      <c r="F31" s="30"/>
      <c r="G31" s="30"/>
      <c r="H31" s="30"/>
      <c r="I31" s="30"/>
      <c r="J31" s="30"/>
      <c r="K31" s="30"/>
      <c r="L31" s="30"/>
      <c r="M31" s="30"/>
      <c r="N31" s="30"/>
      <c r="O31" s="30"/>
      <c r="P31" s="30"/>
      <c r="Q31" s="30"/>
      <c r="R31" s="30"/>
    </row>
    <row r="32" spans="1:18" x14ac:dyDescent="0.25">
      <c r="A32" s="63">
        <v>2000</v>
      </c>
      <c r="B32" s="25">
        <v>80003</v>
      </c>
      <c r="C32" s="62">
        <v>2111</v>
      </c>
      <c r="D32" s="25" t="s">
        <v>469</v>
      </c>
      <c r="E32" s="80" t="s">
        <v>556</v>
      </c>
      <c r="F32" s="31">
        <v>2218.6632</v>
      </c>
      <c r="G32" s="31">
        <v>2218.6632</v>
      </c>
      <c r="H32" s="31">
        <v>2218.6632</v>
      </c>
      <c r="I32" s="31">
        <v>2218.6632</v>
      </c>
      <c r="J32" s="31">
        <v>2218.6632</v>
      </c>
      <c r="K32" s="31">
        <v>2218.6632</v>
      </c>
      <c r="L32" s="31">
        <v>2218.6632</v>
      </c>
      <c r="M32" s="31">
        <v>2218.6632</v>
      </c>
      <c r="N32" s="31">
        <v>2218.6632</v>
      </c>
      <c r="O32" s="31">
        <v>2218.6632</v>
      </c>
      <c r="P32" s="31">
        <v>2218.6632</v>
      </c>
      <c r="Q32" s="31">
        <v>2218.6632</v>
      </c>
      <c r="R32" s="31">
        <f t="shared" ref="R32:R37" si="2">SUM(F32:Q32)</f>
        <v>26623.958399999992</v>
      </c>
    </row>
    <row r="33" spans="1:18" x14ac:dyDescent="0.25">
      <c r="A33" s="63">
        <v>2000</v>
      </c>
      <c r="B33" s="25">
        <v>80003</v>
      </c>
      <c r="C33" s="62">
        <v>2141</v>
      </c>
      <c r="D33" s="25" t="s">
        <v>471</v>
      </c>
      <c r="E33" s="80" t="s">
        <v>558</v>
      </c>
      <c r="F33" s="31">
        <v>963.87199999999996</v>
      </c>
      <c r="G33" s="31">
        <v>963.87199999999996</v>
      </c>
      <c r="H33" s="31">
        <v>963.87199999999996</v>
      </c>
      <c r="I33" s="31">
        <v>963.87199999999996</v>
      </c>
      <c r="J33" s="31">
        <v>963.87199999999996</v>
      </c>
      <c r="K33" s="31">
        <v>963.87199999999996</v>
      </c>
      <c r="L33" s="31">
        <v>963.87199999999996</v>
      </c>
      <c r="M33" s="31">
        <v>963.87199999999996</v>
      </c>
      <c r="N33" s="31">
        <v>963.87199999999996</v>
      </c>
      <c r="O33" s="31">
        <v>963.87199999999996</v>
      </c>
      <c r="P33" s="31">
        <v>963.87199999999996</v>
      </c>
      <c r="Q33" s="31">
        <v>963.87199999999996</v>
      </c>
      <c r="R33" s="31">
        <f t="shared" si="2"/>
        <v>11566.463999999998</v>
      </c>
    </row>
    <row r="34" spans="1:18" x14ac:dyDescent="0.25">
      <c r="A34" s="63">
        <v>2000</v>
      </c>
      <c r="B34" s="25">
        <v>80003</v>
      </c>
      <c r="C34" s="62">
        <v>2151</v>
      </c>
      <c r="D34" s="25" t="s">
        <v>472</v>
      </c>
      <c r="E34" s="80" t="s">
        <v>559</v>
      </c>
      <c r="F34" s="31">
        <v>408.05526666666668</v>
      </c>
      <c r="G34" s="31">
        <v>408.05526666666668</v>
      </c>
      <c r="H34" s="31">
        <v>408.05526666666668</v>
      </c>
      <c r="I34" s="31">
        <v>408.05526666666668</v>
      </c>
      <c r="J34" s="31">
        <v>408.05526666666668</v>
      </c>
      <c r="K34" s="31">
        <v>408.05526666666668</v>
      </c>
      <c r="L34" s="31">
        <v>408.05526666666668</v>
      </c>
      <c r="M34" s="31">
        <v>408.05526666666668</v>
      </c>
      <c r="N34" s="31">
        <v>408.05526666666668</v>
      </c>
      <c r="O34" s="31">
        <v>408.05526666666668</v>
      </c>
      <c r="P34" s="31">
        <v>408.05526666666668</v>
      </c>
      <c r="Q34" s="31">
        <v>408.05526666666668</v>
      </c>
      <c r="R34" s="31">
        <f t="shared" si="2"/>
        <v>4896.6632</v>
      </c>
    </row>
    <row r="35" spans="1:18" x14ac:dyDescent="0.25">
      <c r="A35" s="63">
        <v>2000</v>
      </c>
      <c r="B35" s="25">
        <v>80003</v>
      </c>
      <c r="C35" s="62">
        <v>2161</v>
      </c>
      <c r="D35" s="25" t="s">
        <v>473</v>
      </c>
      <c r="E35" s="80" t="s">
        <v>560</v>
      </c>
      <c r="F35" s="31">
        <v>367.8922</v>
      </c>
      <c r="G35" s="31">
        <v>367.8922</v>
      </c>
      <c r="H35" s="31">
        <v>367.8922</v>
      </c>
      <c r="I35" s="31">
        <v>367.8922</v>
      </c>
      <c r="J35" s="31">
        <v>367.8922</v>
      </c>
      <c r="K35" s="31">
        <v>367.8922</v>
      </c>
      <c r="L35" s="31">
        <v>367.8922</v>
      </c>
      <c r="M35" s="31">
        <v>367.8922</v>
      </c>
      <c r="N35" s="31">
        <v>367.8922</v>
      </c>
      <c r="O35" s="31">
        <v>367.8922</v>
      </c>
      <c r="P35" s="31">
        <v>367.8922</v>
      </c>
      <c r="Q35" s="31">
        <v>367.8922</v>
      </c>
      <c r="R35" s="31">
        <f t="shared" si="2"/>
        <v>4414.7064000000009</v>
      </c>
    </row>
    <row r="36" spans="1:18" x14ac:dyDescent="0.25">
      <c r="A36" s="63">
        <v>2000</v>
      </c>
      <c r="B36" s="25">
        <v>80003</v>
      </c>
      <c r="C36" s="62">
        <v>2611</v>
      </c>
      <c r="D36" s="25" t="s">
        <v>477</v>
      </c>
      <c r="E36" s="80" t="s">
        <v>564</v>
      </c>
      <c r="F36" s="31">
        <v>3467.4743999999996</v>
      </c>
      <c r="G36" s="31">
        <v>3467.4743999999996</v>
      </c>
      <c r="H36" s="31">
        <v>3467.4743999999996</v>
      </c>
      <c r="I36" s="31">
        <v>3467.4743999999996</v>
      </c>
      <c r="J36" s="31">
        <v>3467.4743999999996</v>
      </c>
      <c r="K36" s="31">
        <v>3467.4743999999996</v>
      </c>
      <c r="L36" s="31">
        <v>3467.4743999999996</v>
      </c>
      <c r="M36" s="31">
        <v>3467.4743999999996</v>
      </c>
      <c r="N36" s="31">
        <v>3467.4743999999996</v>
      </c>
      <c r="O36" s="31">
        <v>3467.4743999999996</v>
      </c>
      <c r="P36" s="31">
        <v>3467.4743999999996</v>
      </c>
      <c r="Q36" s="31">
        <v>3467.4743999999996</v>
      </c>
      <c r="R36" s="31">
        <f t="shared" si="2"/>
        <v>41609.692799999997</v>
      </c>
    </row>
    <row r="37" spans="1:18" x14ac:dyDescent="0.25">
      <c r="A37" s="63">
        <v>2000</v>
      </c>
      <c r="B37" s="25">
        <v>80003</v>
      </c>
      <c r="C37" s="62">
        <v>2961</v>
      </c>
      <c r="D37" s="25" t="s">
        <v>479</v>
      </c>
      <c r="E37" s="80" t="s">
        <v>566</v>
      </c>
      <c r="F37" s="31">
        <v>1266.7304000000001</v>
      </c>
      <c r="G37" s="31">
        <v>1266.7304000000001</v>
      </c>
      <c r="H37" s="31">
        <v>1266.7304000000001</v>
      </c>
      <c r="I37" s="31">
        <v>1266.7304000000001</v>
      </c>
      <c r="J37" s="31">
        <v>1266.7304000000001</v>
      </c>
      <c r="K37" s="31">
        <v>1266.7304000000001</v>
      </c>
      <c r="L37" s="31">
        <v>1266.7304000000001</v>
      </c>
      <c r="M37" s="31">
        <v>1266.7304000000001</v>
      </c>
      <c r="N37" s="31">
        <v>1266.7304000000001</v>
      </c>
      <c r="O37" s="31">
        <v>1266.7304000000001</v>
      </c>
      <c r="P37" s="31">
        <v>1266.7304000000001</v>
      </c>
      <c r="Q37" s="31">
        <v>1266.7304000000001</v>
      </c>
      <c r="R37" s="31">
        <f t="shared" si="2"/>
        <v>15200.764800000003</v>
      </c>
    </row>
    <row r="38" spans="1:18" s="72" customFormat="1" x14ac:dyDescent="0.25">
      <c r="A38" s="67" t="s">
        <v>217</v>
      </c>
      <c r="B38" s="69"/>
      <c r="C38" s="68"/>
      <c r="D38" s="69"/>
      <c r="E38" s="69"/>
      <c r="F38" s="70">
        <f t="shared" ref="F38:R38" si="3">SUM(F32:F37)</f>
        <v>8692.6874666666663</v>
      </c>
      <c r="G38" s="70">
        <f t="shared" si="3"/>
        <v>8692.6874666666663</v>
      </c>
      <c r="H38" s="70">
        <f t="shared" si="3"/>
        <v>8692.6874666666663</v>
      </c>
      <c r="I38" s="70">
        <f t="shared" si="3"/>
        <v>8692.6874666666663</v>
      </c>
      <c r="J38" s="70">
        <f t="shared" si="3"/>
        <v>8692.6874666666663</v>
      </c>
      <c r="K38" s="70">
        <f t="shared" si="3"/>
        <v>8692.6874666666663</v>
      </c>
      <c r="L38" s="70">
        <f t="shared" si="3"/>
        <v>8692.6874666666663</v>
      </c>
      <c r="M38" s="70">
        <f t="shared" si="3"/>
        <v>8692.6874666666663</v>
      </c>
      <c r="N38" s="70">
        <f t="shared" si="3"/>
        <v>8692.6874666666663</v>
      </c>
      <c r="O38" s="70">
        <f t="shared" si="3"/>
        <v>8692.6874666666663</v>
      </c>
      <c r="P38" s="70">
        <f t="shared" si="3"/>
        <v>8692.6874666666663</v>
      </c>
      <c r="Q38" s="70">
        <f t="shared" si="3"/>
        <v>8692.6874666666663</v>
      </c>
      <c r="R38" s="70">
        <f t="shared" si="3"/>
        <v>104312.2496</v>
      </c>
    </row>
    <row r="39" spans="1:18" x14ac:dyDescent="0.25">
      <c r="A39" s="32"/>
      <c r="B39" s="32"/>
      <c r="C39" s="59"/>
      <c r="D39" s="35"/>
      <c r="E39" s="35"/>
      <c r="F39" s="31"/>
      <c r="G39" s="31"/>
      <c r="H39" s="31"/>
      <c r="I39" s="31"/>
      <c r="J39" s="31"/>
      <c r="K39" s="31"/>
      <c r="L39" s="31"/>
      <c r="M39" s="31"/>
      <c r="N39" s="31"/>
      <c r="O39" s="31"/>
      <c r="P39" s="31"/>
      <c r="Q39" s="31"/>
      <c r="R39" s="31"/>
    </row>
    <row r="40" spans="1:18" x14ac:dyDescent="0.25">
      <c r="A40" s="63">
        <v>3000</v>
      </c>
      <c r="B40" s="25">
        <v>80003</v>
      </c>
      <c r="C40" s="62">
        <v>3111</v>
      </c>
      <c r="D40" s="25" t="s">
        <v>480</v>
      </c>
      <c r="E40" s="80" t="s">
        <v>567</v>
      </c>
      <c r="F40" s="31">
        <v>5112.7128000000002</v>
      </c>
      <c r="G40" s="31">
        <v>5112.7128000000002</v>
      </c>
      <c r="H40" s="31">
        <v>5112.7128000000002</v>
      </c>
      <c r="I40" s="31">
        <v>5112.7128000000002</v>
      </c>
      <c r="J40" s="31">
        <v>5112.7128000000002</v>
      </c>
      <c r="K40" s="31">
        <v>5112.7128000000002</v>
      </c>
      <c r="L40" s="31">
        <v>5112.7128000000002</v>
      </c>
      <c r="M40" s="31">
        <v>5112.7128000000002</v>
      </c>
      <c r="N40" s="31">
        <v>5112.7128000000002</v>
      </c>
      <c r="O40" s="31">
        <v>5112.7128000000002</v>
      </c>
      <c r="P40" s="31">
        <v>5112.7128000000002</v>
      </c>
      <c r="Q40" s="31">
        <v>5112.7128000000002</v>
      </c>
      <c r="R40" s="31">
        <f t="shared" ref="R40:R49" si="4">SUM(F40:Q40)</f>
        <v>61352.553600000007</v>
      </c>
    </row>
    <row r="41" spans="1:18" x14ac:dyDescent="0.25">
      <c r="A41" s="63">
        <v>3000</v>
      </c>
      <c r="B41" s="25">
        <v>80003</v>
      </c>
      <c r="C41" s="62">
        <v>3233</v>
      </c>
      <c r="D41" s="25" t="s">
        <v>484</v>
      </c>
      <c r="E41" s="80" t="s">
        <v>571</v>
      </c>
      <c r="F41" s="31">
        <v>1014.0936</v>
      </c>
      <c r="G41" s="31">
        <v>1014.0936</v>
      </c>
      <c r="H41" s="31">
        <v>1014.0936</v>
      </c>
      <c r="I41" s="31">
        <v>1014.0936</v>
      </c>
      <c r="J41" s="31">
        <v>1014.0936</v>
      </c>
      <c r="K41" s="31">
        <v>1014.0936</v>
      </c>
      <c r="L41" s="31">
        <v>1014.0936</v>
      </c>
      <c r="M41" s="31">
        <v>1014.0936</v>
      </c>
      <c r="N41" s="31">
        <v>1014.0936</v>
      </c>
      <c r="O41" s="31">
        <v>1014.0936</v>
      </c>
      <c r="P41" s="31">
        <v>1014.0936</v>
      </c>
      <c r="Q41" s="31">
        <v>1014.0936</v>
      </c>
      <c r="R41" s="31">
        <f t="shared" si="4"/>
        <v>12169.1232</v>
      </c>
    </row>
    <row r="42" spans="1:18" x14ac:dyDescent="0.25">
      <c r="A42" s="63">
        <v>3000</v>
      </c>
      <c r="B42" s="25">
        <v>80003</v>
      </c>
      <c r="C42" s="62">
        <v>3311</v>
      </c>
      <c r="D42" s="25" t="s">
        <v>485</v>
      </c>
      <c r="E42" s="80" t="s">
        <v>572</v>
      </c>
      <c r="F42" s="31">
        <v>427.8768</v>
      </c>
      <c r="G42" s="31">
        <v>427.8768</v>
      </c>
      <c r="H42" s="31">
        <v>427.8768</v>
      </c>
      <c r="I42" s="31">
        <v>427.8768</v>
      </c>
      <c r="J42" s="31">
        <v>427.8768</v>
      </c>
      <c r="K42" s="31">
        <v>427.8768</v>
      </c>
      <c r="L42" s="31">
        <v>427.8768</v>
      </c>
      <c r="M42" s="31">
        <v>427.8768</v>
      </c>
      <c r="N42" s="31">
        <v>427.8768</v>
      </c>
      <c r="O42" s="31">
        <v>427.8768</v>
      </c>
      <c r="P42" s="31">
        <v>427.8768</v>
      </c>
      <c r="Q42" s="31">
        <v>427.8768</v>
      </c>
      <c r="R42" s="31">
        <f t="shared" si="4"/>
        <v>5134.5216</v>
      </c>
    </row>
    <row r="43" spans="1:18" x14ac:dyDescent="0.25">
      <c r="A43" s="63">
        <v>3000</v>
      </c>
      <c r="B43" s="25">
        <v>80003</v>
      </c>
      <c r="C43" s="62">
        <v>3312</v>
      </c>
      <c r="D43" s="25" t="s">
        <v>486</v>
      </c>
      <c r="E43" s="80" t="s">
        <v>573</v>
      </c>
      <c r="F43" s="31">
        <v>64.792000000000002</v>
      </c>
      <c r="G43" s="31">
        <v>64.792000000000002</v>
      </c>
      <c r="H43" s="31">
        <v>64.792000000000002</v>
      </c>
      <c r="I43" s="31">
        <v>64.792000000000002</v>
      </c>
      <c r="J43" s="31">
        <v>64.792000000000002</v>
      </c>
      <c r="K43" s="31">
        <v>64.792000000000002</v>
      </c>
      <c r="L43" s="31">
        <v>64.792000000000002</v>
      </c>
      <c r="M43" s="31">
        <v>64.792000000000002</v>
      </c>
      <c r="N43" s="31">
        <v>64.792000000000002</v>
      </c>
      <c r="O43" s="31">
        <v>64.792000000000002</v>
      </c>
      <c r="P43" s="31">
        <v>64.792000000000002</v>
      </c>
      <c r="Q43" s="31">
        <v>64.792000000000002</v>
      </c>
      <c r="R43" s="31">
        <f t="shared" si="4"/>
        <v>777.50400000000025</v>
      </c>
    </row>
    <row r="44" spans="1:18" x14ac:dyDescent="0.25">
      <c r="A44" s="63">
        <v>3000</v>
      </c>
      <c r="B44" s="25">
        <v>80003</v>
      </c>
      <c r="C44" s="62">
        <v>3341</v>
      </c>
      <c r="D44" s="25" t="s">
        <v>487</v>
      </c>
      <c r="E44" s="80" t="s">
        <v>574</v>
      </c>
      <c r="F44" s="31">
        <v>2600</v>
      </c>
      <c r="G44" s="31">
        <v>2600</v>
      </c>
      <c r="H44" s="31">
        <v>2600</v>
      </c>
      <c r="I44" s="31">
        <v>2600</v>
      </c>
      <c r="J44" s="31">
        <v>2600</v>
      </c>
      <c r="K44" s="31">
        <v>2600</v>
      </c>
      <c r="L44" s="31">
        <v>2600</v>
      </c>
      <c r="M44" s="31">
        <v>2600</v>
      </c>
      <c r="N44" s="31">
        <v>2600</v>
      </c>
      <c r="O44" s="31">
        <v>2600</v>
      </c>
      <c r="P44" s="31">
        <v>2600</v>
      </c>
      <c r="Q44" s="31">
        <v>2600</v>
      </c>
      <c r="R44" s="31">
        <f t="shared" si="4"/>
        <v>31200</v>
      </c>
    </row>
    <row r="45" spans="1:18" x14ac:dyDescent="0.25">
      <c r="A45" s="63">
        <v>3000</v>
      </c>
      <c r="B45" s="25">
        <v>80003</v>
      </c>
      <c r="C45" s="62">
        <v>3451</v>
      </c>
      <c r="D45" s="25" t="s">
        <v>488</v>
      </c>
      <c r="E45" s="80" t="s">
        <v>575</v>
      </c>
      <c r="F45" s="31">
        <v>402.40893333333338</v>
      </c>
      <c r="G45" s="31">
        <v>402.40893333333338</v>
      </c>
      <c r="H45" s="31">
        <v>402.40893333333338</v>
      </c>
      <c r="I45" s="31">
        <v>402.40893333333338</v>
      </c>
      <c r="J45" s="31">
        <v>402.40893333333338</v>
      </c>
      <c r="K45" s="31">
        <v>402.40893333333338</v>
      </c>
      <c r="L45" s="31">
        <v>402.40893333333338</v>
      </c>
      <c r="M45" s="31">
        <v>402.40893333333338</v>
      </c>
      <c r="N45" s="31">
        <v>402.40893333333338</v>
      </c>
      <c r="O45" s="31">
        <v>402.40893333333338</v>
      </c>
      <c r="P45" s="31">
        <v>402.40893333333338</v>
      </c>
      <c r="Q45" s="31">
        <v>402.40893333333338</v>
      </c>
      <c r="R45" s="31">
        <f t="shared" si="4"/>
        <v>4828.9071999999996</v>
      </c>
    </row>
    <row r="46" spans="1:18" x14ac:dyDescent="0.25">
      <c r="A46" s="63">
        <v>3000</v>
      </c>
      <c r="B46" s="25">
        <v>80003</v>
      </c>
      <c r="C46" s="62">
        <v>3511</v>
      </c>
      <c r="D46" s="25" t="s">
        <v>489</v>
      </c>
      <c r="E46" s="80" t="s">
        <v>576</v>
      </c>
      <c r="F46" s="31">
        <v>1196.3327999999999</v>
      </c>
      <c r="G46" s="31">
        <v>1196.3327999999999</v>
      </c>
      <c r="H46" s="31">
        <v>1196.3327999999999</v>
      </c>
      <c r="I46" s="31">
        <v>1196.3327999999999</v>
      </c>
      <c r="J46" s="31">
        <v>1196.3327999999999</v>
      </c>
      <c r="K46" s="31">
        <v>1196.3327999999999</v>
      </c>
      <c r="L46" s="31">
        <v>1196.3327999999999</v>
      </c>
      <c r="M46" s="31">
        <v>1196.3327999999999</v>
      </c>
      <c r="N46" s="31">
        <v>1196.3327999999999</v>
      </c>
      <c r="O46" s="31">
        <v>1196.3327999999999</v>
      </c>
      <c r="P46" s="31">
        <v>1196.3327999999999</v>
      </c>
      <c r="Q46" s="31">
        <v>1196.3327999999999</v>
      </c>
      <c r="R46" s="31">
        <f t="shared" si="4"/>
        <v>14355.9936</v>
      </c>
    </row>
    <row r="47" spans="1:18" x14ac:dyDescent="0.25">
      <c r="A47" s="63">
        <v>3000</v>
      </c>
      <c r="B47" s="25">
        <v>80003</v>
      </c>
      <c r="C47" s="62">
        <v>3751</v>
      </c>
      <c r="D47" s="25" t="s">
        <v>498</v>
      </c>
      <c r="E47" s="80" t="s">
        <v>577</v>
      </c>
      <c r="F47" s="31">
        <v>1109.3368</v>
      </c>
      <c r="G47" s="31">
        <v>1109.3368</v>
      </c>
      <c r="H47" s="31">
        <v>1109.3368</v>
      </c>
      <c r="I47" s="31">
        <v>1109.3368</v>
      </c>
      <c r="J47" s="31">
        <v>1109.3368</v>
      </c>
      <c r="K47" s="31">
        <v>1109.3368</v>
      </c>
      <c r="L47" s="31">
        <v>1109.3368</v>
      </c>
      <c r="M47" s="31">
        <v>1109.3368</v>
      </c>
      <c r="N47" s="31">
        <v>1109.3368</v>
      </c>
      <c r="O47" s="31">
        <v>1109.3368</v>
      </c>
      <c r="P47" s="31">
        <v>1109.3368</v>
      </c>
      <c r="Q47" s="31">
        <v>1109.3368</v>
      </c>
      <c r="R47" s="31">
        <f t="shared" si="4"/>
        <v>13312.041600000004</v>
      </c>
    </row>
    <row r="48" spans="1:18" x14ac:dyDescent="0.25">
      <c r="A48" s="63">
        <v>3000</v>
      </c>
      <c r="B48" s="25">
        <v>80003</v>
      </c>
      <c r="C48" s="62">
        <v>3821</v>
      </c>
      <c r="D48" s="25" t="s">
        <v>499</v>
      </c>
      <c r="E48" s="80" t="s">
        <v>586</v>
      </c>
      <c r="F48" s="31">
        <v>429.32240000000002</v>
      </c>
      <c r="G48" s="31">
        <v>429.32240000000002</v>
      </c>
      <c r="H48" s="31">
        <v>429.32240000000002</v>
      </c>
      <c r="I48" s="31">
        <v>429.32240000000002</v>
      </c>
      <c r="J48" s="31">
        <v>429.32240000000002</v>
      </c>
      <c r="K48" s="31">
        <v>429.32240000000002</v>
      </c>
      <c r="L48" s="31">
        <v>429.32240000000002</v>
      </c>
      <c r="M48" s="31">
        <v>429.32240000000002</v>
      </c>
      <c r="N48" s="31">
        <v>429.32240000000002</v>
      </c>
      <c r="O48" s="31">
        <v>429.32240000000002</v>
      </c>
      <c r="P48" s="31">
        <v>429.32240000000002</v>
      </c>
      <c r="Q48" s="31">
        <v>429.32240000000002</v>
      </c>
      <c r="R48" s="31">
        <f t="shared" si="4"/>
        <v>5151.8688000000002</v>
      </c>
    </row>
    <row r="49" spans="1:18" x14ac:dyDescent="0.25">
      <c r="A49" s="63">
        <v>3000</v>
      </c>
      <c r="B49" s="25">
        <v>80003</v>
      </c>
      <c r="C49" s="62">
        <v>3922</v>
      </c>
      <c r="D49" s="25" t="s">
        <v>500</v>
      </c>
      <c r="E49" s="80" t="s">
        <v>587</v>
      </c>
      <c r="F49" s="31">
        <v>82.333333333333329</v>
      </c>
      <c r="G49" s="31">
        <v>82.333333333333329</v>
      </c>
      <c r="H49" s="31">
        <v>82.333333333333329</v>
      </c>
      <c r="I49" s="31">
        <v>82.333333333333329</v>
      </c>
      <c r="J49" s="31">
        <v>82.333333333333329</v>
      </c>
      <c r="K49" s="31">
        <v>82.333333333333329</v>
      </c>
      <c r="L49" s="31">
        <v>82.333333333333329</v>
      </c>
      <c r="M49" s="31">
        <v>82.333333333333329</v>
      </c>
      <c r="N49" s="31">
        <v>82.333333333333329</v>
      </c>
      <c r="O49" s="31">
        <v>82.333333333333329</v>
      </c>
      <c r="P49" s="31">
        <v>82.333333333333329</v>
      </c>
      <c r="Q49" s="31">
        <v>82.333333333333329</v>
      </c>
      <c r="R49" s="31">
        <f t="shared" si="4"/>
        <v>988.00000000000011</v>
      </c>
    </row>
    <row r="50" spans="1:18" x14ac:dyDescent="0.25">
      <c r="A50" s="63"/>
      <c r="B50" s="25">
        <v>80003</v>
      </c>
      <c r="C50" s="62">
        <v>3981</v>
      </c>
      <c r="D50" s="25" t="s">
        <v>501</v>
      </c>
      <c r="E50" s="80" t="s">
        <v>578</v>
      </c>
      <c r="F50" s="101">
        <v>1853.73</v>
      </c>
      <c r="G50" s="101">
        <v>1869.77</v>
      </c>
      <c r="H50" s="101">
        <v>1910.09</v>
      </c>
      <c r="I50" s="101">
        <v>1998.72</v>
      </c>
      <c r="J50" s="101">
        <v>1902.25</v>
      </c>
      <c r="K50" s="101">
        <v>1869.38</v>
      </c>
      <c r="L50" s="101">
        <v>1853.73</v>
      </c>
      <c r="M50" s="101">
        <v>1869.77</v>
      </c>
      <c r="N50" s="101">
        <v>1910.09</v>
      </c>
      <c r="O50" s="101">
        <v>1998.72</v>
      </c>
      <c r="P50" s="101">
        <v>1902.25</v>
      </c>
      <c r="Q50" s="101">
        <v>5087.08</v>
      </c>
      <c r="R50" s="31">
        <f>SUM(F50:Q50)</f>
        <v>26025.58</v>
      </c>
    </row>
    <row r="51" spans="1:18" s="72" customFormat="1" x14ac:dyDescent="0.25">
      <c r="A51" s="67" t="s">
        <v>216</v>
      </c>
      <c r="B51" s="69"/>
      <c r="C51" s="68"/>
      <c r="D51" s="69"/>
      <c r="E51" s="69"/>
      <c r="F51" s="70">
        <f>SUM(F40:F50)</f>
        <v>14292.939466666669</v>
      </c>
      <c r="G51" s="70">
        <f t="shared" ref="G51:R51" si="5">SUM(G40:G50)</f>
        <v>14308.979466666669</v>
      </c>
      <c r="H51" s="70">
        <f t="shared" si="5"/>
        <v>14349.299466666669</v>
      </c>
      <c r="I51" s="70">
        <f t="shared" si="5"/>
        <v>14437.929466666668</v>
      </c>
      <c r="J51" s="70">
        <f t="shared" si="5"/>
        <v>14341.459466666669</v>
      </c>
      <c r="K51" s="70">
        <f t="shared" si="5"/>
        <v>14308.589466666668</v>
      </c>
      <c r="L51" s="70">
        <f t="shared" si="5"/>
        <v>14292.939466666669</v>
      </c>
      <c r="M51" s="70">
        <f t="shared" si="5"/>
        <v>14308.979466666669</v>
      </c>
      <c r="N51" s="70">
        <f t="shared" si="5"/>
        <v>14349.299466666669</v>
      </c>
      <c r="O51" s="70">
        <f t="shared" si="5"/>
        <v>14437.929466666668</v>
      </c>
      <c r="P51" s="70">
        <f t="shared" si="5"/>
        <v>14341.459466666669</v>
      </c>
      <c r="Q51" s="70">
        <f t="shared" si="5"/>
        <v>17526.289466666669</v>
      </c>
      <c r="R51" s="70">
        <f t="shared" si="5"/>
        <v>175296.09360000002</v>
      </c>
    </row>
    <row r="52" spans="1:18" s="72" customFormat="1" x14ac:dyDescent="0.25">
      <c r="A52" s="75" t="s">
        <v>213</v>
      </c>
      <c r="B52" s="75"/>
      <c r="C52" s="74"/>
      <c r="D52" s="75"/>
      <c r="E52" s="75"/>
      <c r="F52" s="76">
        <f t="shared" ref="F52:R52" si="6">+F30+F38+F51</f>
        <v>156596.13693333333</v>
      </c>
      <c r="G52" s="76">
        <f t="shared" si="6"/>
        <v>157414.11693333334</v>
      </c>
      <c r="H52" s="76">
        <f t="shared" si="6"/>
        <v>159470.29693333336</v>
      </c>
      <c r="I52" s="76">
        <f t="shared" si="6"/>
        <v>165770.63693333336</v>
      </c>
      <c r="J52" s="76">
        <f t="shared" si="6"/>
        <v>160851.04693333336</v>
      </c>
      <c r="K52" s="76">
        <f t="shared" si="6"/>
        <v>157394.11693333334</v>
      </c>
      <c r="L52" s="76">
        <f t="shared" si="6"/>
        <v>156596.13693333333</v>
      </c>
      <c r="M52" s="76">
        <f t="shared" si="6"/>
        <v>157414.11693333334</v>
      </c>
      <c r="N52" s="76">
        <f t="shared" si="6"/>
        <v>159470.29693333336</v>
      </c>
      <c r="O52" s="76">
        <f t="shared" si="6"/>
        <v>163990.37693333335</v>
      </c>
      <c r="P52" s="76">
        <f t="shared" si="6"/>
        <v>159070.78693333335</v>
      </c>
      <c r="Q52" s="76">
        <f t="shared" si="6"/>
        <v>347404.0569333334</v>
      </c>
      <c r="R52" s="76">
        <f t="shared" si="6"/>
        <v>2101442.1231999998</v>
      </c>
    </row>
  </sheetData>
  <sheetProtection insertRows="0"/>
  <mergeCells count="16">
    <mergeCell ref="A1:B1"/>
    <mergeCell ref="C1:G1"/>
    <mergeCell ref="H1:Y1"/>
    <mergeCell ref="A2:A3"/>
    <mergeCell ref="B2:B3"/>
    <mergeCell ref="C2:I2"/>
    <mergeCell ref="J2:J3"/>
    <mergeCell ref="K2:K3"/>
    <mergeCell ref="L2:L3"/>
    <mergeCell ref="M2:X2"/>
    <mergeCell ref="F8:Q8"/>
    <mergeCell ref="E8:E9"/>
    <mergeCell ref="A8:A9"/>
    <mergeCell ref="B8:B9"/>
    <mergeCell ref="C8:C9"/>
    <mergeCell ref="D8:D9"/>
  </mergeCells>
  <dataValidations count="8">
    <dataValidation allowBlank="1" showInputMessage="1" showErrorMessage="1" prompt="El nombre del indicador debe ser claro y relacionarse con el objetivo de medición." sqref="C4"/>
    <dataValidation allowBlank="1" showInputMessage="1" showErrorMessage="1" prompt="Valor del indicador que se fija como punto de partida para evaluarlo y darle seguimiento." sqref="G4:G5"/>
    <dataValidation allowBlank="1" showInputMessage="1" showErrorMessage="1" prompt="Permiten acreditar el grado de avance de los objetivos." sqref="H4:H5"/>
    <dataValidation allowBlank="1" showInputMessage="1" showErrorMessage="1" prompt="Los medios de verificación corresponden a las fuentes de información en las que está disponible la información necesaria y suficiente para construir el indicador señalado." sqref="J4:J5"/>
    <dataValidation allowBlank="1" showInputMessage="1" showErrorMessage="1" prompt="Los supuestos son los factores externos que están fuera del control del programa, pero que inciden en el logro de los objetivos de éste." sqref="K4:K5"/>
    <dataValidation allowBlank="1" showInputMessage="1" showErrorMessage="1" prompt="El nombre del indicador debe ser claro y relacionarse con la actividad" sqref="C5"/>
    <dataValidation allowBlank="1" showInputMessage="1" showErrorMessage="1" prompt="Se refiere al método de cálculo. Debe ser una expresión matemática definida de manera adecuada y de fácil comprensión, es decir, deben quedar claras cuáles son las variables utilizadas." sqref="E4:E5"/>
    <dataValidation allowBlank="1" showInputMessage="1" showErrorMessage="1" prompt="Las actividades deben tener un órden cronológico." sqref="B5"/>
  </dataValidations>
  <pageMargins left="0.75" right="0.75" top="1" bottom="1" header="0.3" footer="0.3"/>
  <pageSetup orientation="portrait" horizontalDpi="0" verticalDpi="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0"/>
  <sheetViews>
    <sheetView showGridLines="0" zoomScale="60" zoomScaleNormal="60" zoomScalePageLayoutView="110" workbookViewId="0">
      <selection sqref="A1:B1"/>
    </sheetView>
  </sheetViews>
  <sheetFormatPr baseColWidth="10" defaultColWidth="9.140625" defaultRowHeight="15" x14ac:dyDescent="0.25"/>
  <cols>
    <col min="1" max="1" width="15.7109375" style="25" customWidth="1"/>
    <col min="2" max="2" width="25.7109375" style="25" customWidth="1"/>
    <col min="3" max="3" width="25.7109375" style="61" customWidth="1"/>
    <col min="4" max="4" width="25.7109375" style="25" customWidth="1"/>
    <col min="5" max="5" width="42.42578125" style="25" bestFit="1" customWidth="1"/>
    <col min="6" max="25" width="25.7109375" style="25" customWidth="1"/>
    <col min="26" max="16384" width="9.140625" style="25"/>
  </cols>
  <sheetData>
    <row r="1" spans="1:25" ht="39.950000000000003" customHeight="1" x14ac:dyDescent="0.25">
      <c r="A1" s="156" t="str">
        <f>'P1'!A3:B3</f>
        <v>PROGRAMA</v>
      </c>
      <c r="B1" s="156"/>
      <c r="C1" s="159" t="str">
        <f>'P1'!C3:F3</f>
        <v>5.4.1 Innovación Institucional</v>
      </c>
      <c r="D1" s="159"/>
      <c r="E1" s="159"/>
      <c r="F1" s="159"/>
      <c r="G1" s="159"/>
      <c r="H1" s="161"/>
      <c r="I1" s="161"/>
      <c r="J1" s="161"/>
      <c r="K1" s="161"/>
      <c r="L1" s="161"/>
      <c r="M1" s="161"/>
      <c r="N1" s="161"/>
      <c r="O1" s="161"/>
      <c r="P1" s="161"/>
      <c r="Q1" s="161"/>
      <c r="R1" s="161"/>
      <c r="S1" s="161"/>
      <c r="T1" s="161"/>
      <c r="U1" s="161"/>
      <c r="V1" s="161"/>
      <c r="W1" s="161"/>
      <c r="X1" s="161"/>
      <c r="Y1" s="161"/>
    </row>
    <row r="2" spans="1:25" ht="20.100000000000001" customHeight="1" x14ac:dyDescent="0.25">
      <c r="A2" s="162"/>
      <c r="B2" s="158" t="s">
        <v>0</v>
      </c>
      <c r="C2" s="160" t="s">
        <v>1</v>
      </c>
      <c r="D2" s="160"/>
      <c r="E2" s="160"/>
      <c r="F2" s="160"/>
      <c r="G2" s="160"/>
      <c r="H2" s="160"/>
      <c r="I2" s="160"/>
      <c r="J2" s="160" t="s">
        <v>9</v>
      </c>
      <c r="K2" s="160" t="s">
        <v>10</v>
      </c>
      <c r="L2" s="160" t="s">
        <v>142</v>
      </c>
      <c r="M2" s="124" t="s">
        <v>177</v>
      </c>
      <c r="N2" s="124"/>
      <c r="O2" s="124"/>
      <c r="P2" s="124"/>
      <c r="Q2" s="124"/>
      <c r="R2" s="124"/>
      <c r="S2" s="124"/>
      <c r="T2" s="124"/>
      <c r="U2" s="124"/>
      <c r="V2" s="124"/>
      <c r="W2" s="124"/>
      <c r="X2" s="124"/>
    </row>
    <row r="3" spans="1:25" ht="20.100000000000001" customHeight="1" x14ac:dyDescent="0.25">
      <c r="A3" s="162"/>
      <c r="B3" s="158"/>
      <c r="C3" s="44" t="s">
        <v>2</v>
      </c>
      <c r="D3" s="44" t="s">
        <v>3</v>
      </c>
      <c r="E3" s="44" t="s">
        <v>4</v>
      </c>
      <c r="F3" s="44" t="s">
        <v>5</v>
      </c>
      <c r="G3" s="44" t="s">
        <v>6</v>
      </c>
      <c r="H3" s="44" t="s">
        <v>7</v>
      </c>
      <c r="I3" s="44" t="s">
        <v>8</v>
      </c>
      <c r="J3" s="160"/>
      <c r="K3" s="160"/>
      <c r="L3" s="160"/>
      <c r="M3" s="45" t="s">
        <v>178</v>
      </c>
      <c r="N3" s="45" t="s">
        <v>179</v>
      </c>
      <c r="O3" s="45" t="s">
        <v>180</v>
      </c>
      <c r="P3" s="45" t="s">
        <v>181</v>
      </c>
      <c r="Q3" s="45" t="s">
        <v>182</v>
      </c>
      <c r="R3" s="45" t="s">
        <v>183</v>
      </c>
      <c r="S3" s="45" t="s">
        <v>184</v>
      </c>
      <c r="T3" s="45" t="s">
        <v>185</v>
      </c>
      <c r="U3" s="45" t="s">
        <v>186</v>
      </c>
      <c r="V3" s="45" t="s">
        <v>187</v>
      </c>
      <c r="W3" s="45" t="s">
        <v>188</v>
      </c>
      <c r="X3" s="45" t="s">
        <v>189</v>
      </c>
    </row>
    <row r="4" spans="1:25" ht="63.75" x14ac:dyDescent="0.25">
      <c r="A4" s="46" t="s">
        <v>16</v>
      </c>
      <c r="B4" s="47" t="s">
        <v>222</v>
      </c>
      <c r="C4" s="56" t="s">
        <v>228</v>
      </c>
      <c r="D4" s="48" t="s">
        <v>229</v>
      </c>
      <c r="E4" s="49" t="s">
        <v>223</v>
      </c>
      <c r="F4" s="49" t="s">
        <v>31</v>
      </c>
      <c r="G4" s="50">
        <v>26</v>
      </c>
      <c r="H4" s="50">
        <v>15</v>
      </c>
      <c r="I4" s="49" t="s">
        <v>22</v>
      </c>
      <c r="J4" s="49" t="s">
        <v>230</v>
      </c>
      <c r="K4" s="49" t="s">
        <v>231</v>
      </c>
      <c r="L4" s="51">
        <f>+R50</f>
        <v>1347481.3663999999</v>
      </c>
      <c r="M4" s="24">
        <v>15</v>
      </c>
      <c r="N4" s="24">
        <v>15</v>
      </c>
      <c r="O4" s="24">
        <v>15</v>
      </c>
      <c r="P4" s="24">
        <v>15</v>
      </c>
      <c r="Q4" s="24">
        <v>15</v>
      </c>
      <c r="R4" s="24">
        <v>15</v>
      </c>
      <c r="S4" s="24">
        <v>15</v>
      </c>
      <c r="T4" s="24">
        <v>15</v>
      </c>
      <c r="U4" s="24">
        <v>15</v>
      </c>
      <c r="V4" s="24">
        <v>15</v>
      </c>
      <c r="W4" s="24">
        <v>15</v>
      </c>
      <c r="X4" s="24">
        <v>15</v>
      </c>
    </row>
    <row r="5" spans="1:25" ht="63.75" x14ac:dyDescent="0.25">
      <c r="A5" s="46" t="s">
        <v>19</v>
      </c>
      <c r="B5" s="48" t="s">
        <v>224</v>
      </c>
      <c r="C5" s="56" t="s">
        <v>225</v>
      </c>
      <c r="D5" s="48" t="s">
        <v>226</v>
      </c>
      <c r="E5" s="49" t="s">
        <v>227</v>
      </c>
      <c r="F5" s="49" t="s">
        <v>31</v>
      </c>
      <c r="G5" s="50">
        <v>80</v>
      </c>
      <c r="H5" s="50">
        <v>85</v>
      </c>
      <c r="I5" s="49" t="s">
        <v>22</v>
      </c>
      <c r="J5" s="49" t="s">
        <v>232</v>
      </c>
      <c r="K5" s="49" t="s">
        <v>231</v>
      </c>
      <c r="L5" s="52" t="s">
        <v>140</v>
      </c>
      <c r="M5" s="24">
        <v>85</v>
      </c>
      <c r="N5" s="24">
        <v>85</v>
      </c>
      <c r="O5" s="24">
        <v>85</v>
      </c>
      <c r="P5" s="24">
        <v>85</v>
      </c>
      <c r="Q5" s="24">
        <v>85</v>
      </c>
      <c r="R5" s="24">
        <v>85</v>
      </c>
      <c r="S5" s="24">
        <v>85</v>
      </c>
      <c r="T5" s="24">
        <v>85</v>
      </c>
      <c r="U5" s="24">
        <v>85</v>
      </c>
      <c r="V5" s="24">
        <v>85</v>
      </c>
      <c r="W5" s="24">
        <v>85</v>
      </c>
      <c r="X5" s="24">
        <v>85</v>
      </c>
    </row>
    <row r="8" spans="1:25" ht="15" customHeight="1" x14ac:dyDescent="0.25">
      <c r="A8" s="126" t="s">
        <v>141</v>
      </c>
      <c r="B8" s="126" t="s">
        <v>192</v>
      </c>
      <c r="C8" s="127" t="s">
        <v>172</v>
      </c>
      <c r="D8" s="127" t="s">
        <v>173</v>
      </c>
      <c r="E8" s="127" t="s">
        <v>193</v>
      </c>
      <c r="F8" s="124" t="s">
        <v>174</v>
      </c>
      <c r="G8" s="124"/>
      <c r="H8" s="124"/>
      <c r="I8" s="124"/>
      <c r="J8" s="124"/>
      <c r="K8" s="124"/>
      <c r="L8" s="124"/>
      <c r="M8" s="124"/>
      <c r="N8" s="124"/>
      <c r="O8" s="124"/>
      <c r="P8" s="124"/>
      <c r="Q8" s="124"/>
      <c r="R8" s="79" t="s">
        <v>143</v>
      </c>
    </row>
    <row r="9" spans="1:25" x14ac:dyDescent="0.25">
      <c r="A9" s="126"/>
      <c r="B9" s="126"/>
      <c r="C9" s="127"/>
      <c r="D9" s="127"/>
      <c r="E9" s="127"/>
      <c r="F9" s="53" t="s">
        <v>178</v>
      </c>
      <c r="G9" s="53" t="s">
        <v>179</v>
      </c>
      <c r="H9" s="53" t="s">
        <v>180</v>
      </c>
      <c r="I9" s="53" t="s">
        <v>181</v>
      </c>
      <c r="J9" s="53" t="s">
        <v>182</v>
      </c>
      <c r="K9" s="53" t="s">
        <v>183</v>
      </c>
      <c r="L9" s="53" t="s">
        <v>184</v>
      </c>
      <c r="M9" s="53" t="s">
        <v>185</v>
      </c>
      <c r="N9" s="53" t="s">
        <v>186</v>
      </c>
      <c r="O9" s="53" t="s">
        <v>187</v>
      </c>
      <c r="P9" s="53" t="s">
        <v>188</v>
      </c>
      <c r="Q9" s="53" t="s">
        <v>189</v>
      </c>
      <c r="R9" s="79"/>
    </row>
    <row r="10" spans="1:25" x14ac:dyDescent="0.25">
      <c r="A10" s="63">
        <v>1000</v>
      </c>
      <c r="B10" s="25">
        <v>80005</v>
      </c>
      <c r="C10" s="62">
        <v>1131</v>
      </c>
      <c r="D10" s="25" t="s">
        <v>450</v>
      </c>
      <c r="E10" s="80" t="s">
        <v>589</v>
      </c>
      <c r="F10" s="101">
        <v>28373.46</v>
      </c>
      <c r="G10" s="101">
        <v>28373.46</v>
      </c>
      <c r="H10" s="101">
        <v>28373.46</v>
      </c>
      <c r="I10" s="101">
        <v>28373.46</v>
      </c>
      <c r="J10" s="101">
        <v>28373.46</v>
      </c>
      <c r="K10" s="101">
        <v>28373.46</v>
      </c>
      <c r="L10" s="101">
        <v>28373.46</v>
      </c>
      <c r="M10" s="101">
        <v>28373.46</v>
      </c>
      <c r="N10" s="101">
        <v>28373.46</v>
      </c>
      <c r="O10" s="101">
        <v>28373.46</v>
      </c>
      <c r="P10" s="101">
        <v>28373.46</v>
      </c>
      <c r="Q10" s="101">
        <v>28373.46</v>
      </c>
      <c r="R10" s="31">
        <f>SUM(F10:Q10)</f>
        <v>340481.52</v>
      </c>
    </row>
    <row r="11" spans="1:25" x14ac:dyDescent="0.25">
      <c r="A11" s="63">
        <v>1000</v>
      </c>
      <c r="B11" s="25">
        <v>80005</v>
      </c>
      <c r="C11" s="62">
        <v>1311</v>
      </c>
      <c r="D11" s="25" t="s">
        <v>452</v>
      </c>
      <c r="E11" s="80" t="s">
        <v>591</v>
      </c>
      <c r="F11" s="101">
        <v>917.84</v>
      </c>
      <c r="G11" s="101">
        <v>917.84</v>
      </c>
      <c r="H11" s="101">
        <v>917.84</v>
      </c>
      <c r="I11" s="101">
        <v>917.84</v>
      </c>
      <c r="J11" s="101">
        <v>917.84</v>
      </c>
      <c r="K11" s="101">
        <v>917.84</v>
      </c>
      <c r="L11" s="101">
        <v>917.84</v>
      </c>
      <c r="M11" s="101">
        <v>917.84</v>
      </c>
      <c r="N11" s="101">
        <v>917.84</v>
      </c>
      <c r="O11" s="101">
        <v>917.84</v>
      </c>
      <c r="P11" s="101">
        <v>917.84</v>
      </c>
      <c r="Q11" s="101">
        <v>917.84</v>
      </c>
      <c r="R11" s="31">
        <f t="shared" ref="R11:R28" si="0">SUM(F11:Q11)</f>
        <v>11014.08</v>
      </c>
    </row>
    <row r="12" spans="1:25" x14ac:dyDescent="0.25">
      <c r="A12" s="63">
        <v>1000</v>
      </c>
      <c r="B12" s="25">
        <v>80005</v>
      </c>
      <c r="C12" s="62">
        <v>1321</v>
      </c>
      <c r="D12" s="25" t="s">
        <v>453</v>
      </c>
      <c r="E12" s="80" t="s">
        <v>592</v>
      </c>
      <c r="F12" s="101">
        <v>0</v>
      </c>
      <c r="G12" s="101">
        <v>0</v>
      </c>
      <c r="H12" s="101">
        <v>0</v>
      </c>
      <c r="I12" s="101">
        <v>0</v>
      </c>
      <c r="J12" s="101">
        <v>0</v>
      </c>
      <c r="K12" s="101">
        <v>0</v>
      </c>
      <c r="L12" s="101">
        <v>0</v>
      </c>
      <c r="M12" s="101">
        <v>0</v>
      </c>
      <c r="N12" s="101">
        <v>0</v>
      </c>
      <c r="O12" s="101">
        <v>0</v>
      </c>
      <c r="P12" s="101">
        <v>0</v>
      </c>
      <c r="Q12" s="101">
        <v>98879.77</v>
      </c>
      <c r="R12" s="31">
        <f t="shared" si="0"/>
        <v>98879.77</v>
      </c>
    </row>
    <row r="13" spans="1:25" x14ac:dyDescent="0.25">
      <c r="A13" s="63">
        <v>1000</v>
      </c>
      <c r="B13" s="25">
        <v>80005</v>
      </c>
      <c r="C13" s="62">
        <v>1322</v>
      </c>
      <c r="D13" s="25" t="s">
        <v>454</v>
      </c>
      <c r="E13" s="80" t="s">
        <v>593</v>
      </c>
      <c r="F13" s="101">
        <v>1119.6099999999999</v>
      </c>
      <c r="G13" s="101">
        <v>2665.04</v>
      </c>
      <c r="H13" s="101">
        <v>1422.02</v>
      </c>
      <c r="I13" s="101">
        <v>2426.13</v>
      </c>
      <c r="J13" s="101">
        <v>1019.19</v>
      </c>
      <c r="K13" s="101">
        <v>0</v>
      </c>
      <c r="L13" s="101">
        <v>1119.6099999999999</v>
      </c>
      <c r="M13" s="101">
        <v>2665.04</v>
      </c>
      <c r="N13" s="101">
        <v>1422.02</v>
      </c>
      <c r="O13" s="101">
        <v>2426.13</v>
      </c>
      <c r="P13" s="101">
        <v>1019.19</v>
      </c>
      <c r="Q13" s="101">
        <v>0</v>
      </c>
      <c r="R13" s="31">
        <f t="shared" si="0"/>
        <v>17303.98</v>
      </c>
    </row>
    <row r="14" spans="1:25" x14ac:dyDescent="0.25">
      <c r="A14" s="63">
        <v>1000</v>
      </c>
      <c r="B14" s="25">
        <v>80005</v>
      </c>
      <c r="C14" s="62">
        <v>1341</v>
      </c>
      <c r="D14" s="25" t="s">
        <v>455</v>
      </c>
      <c r="E14" s="80" t="s">
        <v>594</v>
      </c>
      <c r="F14" s="101">
        <v>5448.24</v>
      </c>
      <c r="G14" s="101">
        <v>5448.24</v>
      </c>
      <c r="H14" s="101">
        <v>5448.24</v>
      </c>
      <c r="I14" s="101">
        <v>5448.24</v>
      </c>
      <c r="J14" s="101">
        <v>5448.24</v>
      </c>
      <c r="K14" s="101">
        <v>5448.24</v>
      </c>
      <c r="L14" s="101">
        <v>5448.24</v>
      </c>
      <c r="M14" s="101">
        <v>5448.24</v>
      </c>
      <c r="N14" s="101">
        <v>5448.24</v>
      </c>
      <c r="O14" s="101">
        <v>5448.24</v>
      </c>
      <c r="P14" s="101">
        <v>5448.24</v>
      </c>
      <c r="Q14" s="101">
        <v>5448.24</v>
      </c>
      <c r="R14" s="31">
        <f t="shared" si="0"/>
        <v>65378.879999999983</v>
      </c>
    </row>
    <row r="15" spans="1:25" x14ac:dyDescent="0.25">
      <c r="A15" s="63">
        <v>1000</v>
      </c>
      <c r="B15" s="25">
        <v>80005</v>
      </c>
      <c r="C15" s="62">
        <v>1343</v>
      </c>
      <c r="D15" s="25" t="s">
        <v>456</v>
      </c>
      <c r="E15" s="80" t="s">
        <v>595</v>
      </c>
      <c r="F15" s="101">
        <v>7440.97</v>
      </c>
      <c r="G15" s="101">
        <v>7440.97</v>
      </c>
      <c r="H15" s="101">
        <v>7440.97</v>
      </c>
      <c r="I15" s="101">
        <v>7440.97</v>
      </c>
      <c r="J15" s="101">
        <v>7440.97</v>
      </c>
      <c r="K15" s="101">
        <v>7440.97</v>
      </c>
      <c r="L15" s="101">
        <v>7440.97</v>
      </c>
      <c r="M15" s="101">
        <v>7440.97</v>
      </c>
      <c r="N15" s="101">
        <v>7440.97</v>
      </c>
      <c r="O15" s="101">
        <v>7440.97</v>
      </c>
      <c r="P15" s="101">
        <v>7440.97</v>
      </c>
      <c r="Q15" s="101">
        <v>7440.97</v>
      </c>
      <c r="R15" s="31">
        <f t="shared" si="0"/>
        <v>89291.64</v>
      </c>
    </row>
    <row r="16" spans="1:25" x14ac:dyDescent="0.25">
      <c r="A16" s="63">
        <v>1000</v>
      </c>
      <c r="B16" s="25">
        <v>80005</v>
      </c>
      <c r="C16" s="62">
        <v>1411</v>
      </c>
      <c r="D16" s="25" t="s">
        <v>457</v>
      </c>
      <c r="E16" s="80" t="s">
        <v>596</v>
      </c>
      <c r="F16" s="101">
        <v>4420.3999999999996</v>
      </c>
      <c r="G16" s="101">
        <v>4420.3999999999996</v>
      </c>
      <c r="H16" s="101">
        <v>4420.3999999999996</v>
      </c>
      <c r="I16" s="101">
        <v>4420.3999999999996</v>
      </c>
      <c r="J16" s="101">
        <v>4420.3999999999996</v>
      </c>
      <c r="K16" s="101">
        <v>4420.3999999999996</v>
      </c>
      <c r="L16" s="101">
        <v>4420.3999999999996</v>
      </c>
      <c r="M16" s="101">
        <v>4420.3999999999996</v>
      </c>
      <c r="N16" s="101">
        <v>4420.3999999999996</v>
      </c>
      <c r="O16" s="101">
        <v>4420.3999999999996</v>
      </c>
      <c r="P16" s="101">
        <v>4420.3999999999996</v>
      </c>
      <c r="Q16" s="101">
        <v>4420.3999999999996</v>
      </c>
      <c r="R16" s="31">
        <f t="shared" si="0"/>
        <v>53044.80000000001</v>
      </c>
    </row>
    <row r="17" spans="1:18" x14ac:dyDescent="0.25">
      <c r="A17" s="63">
        <v>1000</v>
      </c>
      <c r="B17" s="25">
        <v>80005</v>
      </c>
      <c r="C17" s="62">
        <v>1412</v>
      </c>
      <c r="D17" s="25" t="s">
        <v>458</v>
      </c>
      <c r="E17" s="80" t="s">
        <v>597</v>
      </c>
      <c r="F17" s="101">
        <v>3380.34</v>
      </c>
      <c r="G17" s="101">
        <v>3380.34</v>
      </c>
      <c r="H17" s="101">
        <v>3380.34</v>
      </c>
      <c r="I17" s="101">
        <v>3380.34</v>
      </c>
      <c r="J17" s="101">
        <v>3380.34</v>
      </c>
      <c r="K17" s="101">
        <v>3380.34</v>
      </c>
      <c r="L17" s="101">
        <v>3380.34</v>
      </c>
      <c r="M17" s="101">
        <v>3380.34</v>
      </c>
      <c r="N17" s="101">
        <v>3380.34</v>
      </c>
      <c r="O17" s="101">
        <v>3380.34</v>
      </c>
      <c r="P17" s="101">
        <v>3380.34</v>
      </c>
      <c r="Q17" s="101">
        <v>3380.34</v>
      </c>
      <c r="R17" s="31">
        <f t="shared" si="0"/>
        <v>40564.080000000002</v>
      </c>
    </row>
    <row r="18" spans="1:18" x14ac:dyDescent="0.25">
      <c r="A18" s="63">
        <v>1000</v>
      </c>
      <c r="B18" s="25">
        <v>80005</v>
      </c>
      <c r="C18" s="62">
        <v>1413</v>
      </c>
      <c r="D18" s="25" t="s">
        <v>509</v>
      </c>
      <c r="E18" s="80" t="s">
        <v>614</v>
      </c>
      <c r="F18" s="101">
        <v>1523.9</v>
      </c>
      <c r="G18" s="101">
        <v>1523.9</v>
      </c>
      <c r="H18" s="101">
        <v>1523.9</v>
      </c>
      <c r="I18" s="101">
        <v>1523.9</v>
      </c>
      <c r="J18" s="101">
        <v>1523.9</v>
      </c>
      <c r="K18" s="101">
        <v>1523.9</v>
      </c>
      <c r="L18" s="101">
        <v>1523.9</v>
      </c>
      <c r="M18" s="101">
        <v>1523.9</v>
      </c>
      <c r="N18" s="101">
        <v>1523.9</v>
      </c>
      <c r="O18" s="101">
        <v>1523.9</v>
      </c>
      <c r="P18" s="101">
        <v>1523.9</v>
      </c>
      <c r="Q18" s="101">
        <v>1523.9</v>
      </c>
      <c r="R18" s="31">
        <f t="shared" si="0"/>
        <v>18286.8</v>
      </c>
    </row>
    <row r="19" spans="1:18" x14ac:dyDescent="0.25">
      <c r="A19" s="63">
        <v>1000</v>
      </c>
      <c r="B19" s="25">
        <v>80005</v>
      </c>
      <c r="C19" s="62">
        <v>1421</v>
      </c>
      <c r="D19" s="25" t="s">
        <v>459</v>
      </c>
      <c r="E19" s="80" t="s">
        <v>598</v>
      </c>
      <c r="F19" s="101">
        <v>272.51</v>
      </c>
      <c r="G19" s="101">
        <v>272.51</v>
      </c>
      <c r="H19" s="101">
        <v>272.51</v>
      </c>
      <c r="I19" s="101">
        <v>272.51</v>
      </c>
      <c r="J19" s="101">
        <v>272.51</v>
      </c>
      <c r="K19" s="101">
        <v>272.51</v>
      </c>
      <c r="L19" s="101">
        <v>272.51</v>
      </c>
      <c r="M19" s="101">
        <v>272.51</v>
      </c>
      <c r="N19" s="101">
        <v>272.51</v>
      </c>
      <c r="O19" s="101">
        <v>272.51</v>
      </c>
      <c r="P19" s="101">
        <v>272.51</v>
      </c>
      <c r="Q19" s="101">
        <v>272.51</v>
      </c>
      <c r="R19" s="31">
        <f t="shared" si="0"/>
        <v>3270.1200000000008</v>
      </c>
    </row>
    <row r="20" spans="1:18" x14ac:dyDescent="0.25">
      <c r="A20" s="63">
        <v>1000</v>
      </c>
      <c r="B20" s="25">
        <v>80005</v>
      </c>
      <c r="C20" s="62">
        <v>1431</v>
      </c>
      <c r="D20" s="25" t="s">
        <v>460</v>
      </c>
      <c r="E20" s="80" t="s">
        <v>599</v>
      </c>
      <c r="F20" s="101">
        <v>311.44</v>
      </c>
      <c r="G20" s="101">
        <v>311.44</v>
      </c>
      <c r="H20" s="101">
        <v>311.44</v>
      </c>
      <c r="I20" s="101">
        <v>311.44</v>
      </c>
      <c r="J20" s="101">
        <v>311.44</v>
      </c>
      <c r="K20" s="101">
        <v>311.44</v>
      </c>
      <c r="L20" s="101">
        <v>311.44</v>
      </c>
      <c r="M20" s="101">
        <v>311.44</v>
      </c>
      <c r="N20" s="101">
        <v>311.44</v>
      </c>
      <c r="O20" s="101">
        <v>311.44</v>
      </c>
      <c r="P20" s="101">
        <v>311.44</v>
      </c>
      <c r="Q20" s="101">
        <v>311.44</v>
      </c>
      <c r="R20" s="31">
        <f t="shared" si="0"/>
        <v>3737.28</v>
      </c>
    </row>
    <row r="21" spans="1:18" x14ac:dyDescent="0.25">
      <c r="A21" s="63">
        <v>1000</v>
      </c>
      <c r="B21" s="25">
        <v>80005</v>
      </c>
      <c r="C21" s="62">
        <v>1441</v>
      </c>
      <c r="D21" s="25" t="s">
        <v>461</v>
      </c>
      <c r="E21" s="80" t="s">
        <v>600</v>
      </c>
      <c r="F21" s="101">
        <v>583.58000000000004</v>
      </c>
      <c r="G21" s="101">
        <v>583.58000000000004</v>
      </c>
      <c r="H21" s="101">
        <v>583.58000000000004</v>
      </c>
      <c r="I21" s="101">
        <v>583.58000000000004</v>
      </c>
      <c r="J21" s="101">
        <v>583.58000000000004</v>
      </c>
      <c r="K21" s="101">
        <v>583.58000000000004</v>
      </c>
      <c r="L21" s="101">
        <v>583.58000000000004</v>
      </c>
      <c r="M21" s="101">
        <v>583.58000000000004</v>
      </c>
      <c r="N21" s="101">
        <v>583.58000000000004</v>
      </c>
      <c r="O21" s="101">
        <v>583.58000000000004</v>
      </c>
      <c r="P21" s="101">
        <v>583.58000000000004</v>
      </c>
      <c r="Q21" s="101">
        <v>583.58000000000004</v>
      </c>
      <c r="R21" s="31">
        <f t="shared" si="0"/>
        <v>7002.96</v>
      </c>
    </row>
    <row r="22" spans="1:18" x14ac:dyDescent="0.25">
      <c r="A22" s="63">
        <v>1000</v>
      </c>
      <c r="B22" s="25">
        <v>80005</v>
      </c>
      <c r="C22" s="62">
        <v>1511</v>
      </c>
      <c r="D22" s="25" t="s">
        <v>462</v>
      </c>
      <c r="E22" s="80" t="s">
        <v>601</v>
      </c>
      <c r="F22" s="101">
        <v>389.29</v>
      </c>
      <c r="G22" s="101">
        <v>389.29</v>
      </c>
      <c r="H22" s="101">
        <v>389.29</v>
      </c>
      <c r="I22" s="101">
        <v>389.29</v>
      </c>
      <c r="J22" s="101">
        <v>389.29</v>
      </c>
      <c r="K22" s="101">
        <v>389.29</v>
      </c>
      <c r="L22" s="101">
        <v>389.29</v>
      </c>
      <c r="M22" s="101">
        <v>389.29</v>
      </c>
      <c r="N22" s="101">
        <v>389.29</v>
      </c>
      <c r="O22" s="101">
        <v>389.29</v>
      </c>
      <c r="P22" s="101">
        <v>389.29</v>
      </c>
      <c r="Q22" s="101">
        <v>389.29</v>
      </c>
      <c r="R22" s="31">
        <f t="shared" si="0"/>
        <v>4671.4800000000005</v>
      </c>
    </row>
    <row r="23" spans="1:18" x14ac:dyDescent="0.25">
      <c r="A23" s="63">
        <v>1000</v>
      </c>
      <c r="B23" s="25">
        <v>80005</v>
      </c>
      <c r="C23" s="62">
        <v>1541</v>
      </c>
      <c r="D23" s="25" t="s">
        <v>463</v>
      </c>
      <c r="E23" s="80" t="s">
        <v>602</v>
      </c>
      <c r="F23" s="101">
        <v>0</v>
      </c>
      <c r="G23" s="101">
        <v>0</v>
      </c>
      <c r="H23" s="101">
        <v>0</v>
      </c>
      <c r="I23" s="101">
        <v>0</v>
      </c>
      <c r="J23" s="101">
        <v>0</v>
      </c>
      <c r="K23" s="101">
        <v>0</v>
      </c>
      <c r="L23" s="101">
        <v>0</v>
      </c>
      <c r="M23" s="101">
        <v>0</v>
      </c>
      <c r="N23" s="101">
        <v>0</v>
      </c>
      <c r="O23" s="101">
        <v>0</v>
      </c>
      <c r="P23" s="101">
        <v>0</v>
      </c>
      <c r="Q23" s="101">
        <v>11866.01</v>
      </c>
      <c r="R23" s="31">
        <f t="shared" si="0"/>
        <v>11866.01</v>
      </c>
    </row>
    <row r="24" spans="1:18" x14ac:dyDescent="0.25">
      <c r="A24" s="63">
        <v>1000</v>
      </c>
      <c r="B24" s="25">
        <v>80005</v>
      </c>
      <c r="C24" s="62">
        <v>1591</v>
      </c>
      <c r="D24" s="25" t="s">
        <v>464</v>
      </c>
      <c r="E24" s="80" t="s">
        <v>603</v>
      </c>
      <c r="F24" s="101">
        <v>692.52</v>
      </c>
      <c r="G24" s="101">
        <v>692.52</v>
      </c>
      <c r="H24" s="101">
        <v>692.52</v>
      </c>
      <c r="I24" s="101">
        <v>692.52</v>
      </c>
      <c r="J24" s="101">
        <v>692.52</v>
      </c>
      <c r="K24" s="101">
        <v>692.52</v>
      </c>
      <c r="L24" s="101">
        <v>692.52</v>
      </c>
      <c r="M24" s="101">
        <v>692.52</v>
      </c>
      <c r="N24" s="101">
        <v>692.52</v>
      </c>
      <c r="O24" s="101">
        <v>692.52</v>
      </c>
      <c r="P24" s="101">
        <v>692.52</v>
      </c>
      <c r="Q24" s="101">
        <v>692.52</v>
      </c>
      <c r="R24" s="31">
        <f t="shared" si="0"/>
        <v>8310.2400000000016</v>
      </c>
    </row>
    <row r="25" spans="1:18" x14ac:dyDescent="0.25">
      <c r="A25" s="63">
        <v>1000</v>
      </c>
      <c r="B25" s="25">
        <v>80005</v>
      </c>
      <c r="C25" s="62">
        <v>1592</v>
      </c>
      <c r="D25" s="25" t="s">
        <v>465</v>
      </c>
      <c r="E25" s="80" t="s">
        <v>604</v>
      </c>
      <c r="F25" s="101">
        <v>513.46</v>
      </c>
      <c r="G25" s="101">
        <v>513.46</v>
      </c>
      <c r="H25" s="101">
        <v>513.46</v>
      </c>
      <c r="I25" s="101">
        <v>513.46</v>
      </c>
      <c r="J25" s="101">
        <v>513.46</v>
      </c>
      <c r="K25" s="101">
        <v>513.46</v>
      </c>
      <c r="L25" s="101">
        <v>513.46</v>
      </c>
      <c r="M25" s="101">
        <v>513.46</v>
      </c>
      <c r="N25" s="101">
        <v>513.46</v>
      </c>
      <c r="O25" s="101">
        <v>513.46</v>
      </c>
      <c r="P25" s="101">
        <v>513.46</v>
      </c>
      <c r="Q25" s="101">
        <v>513.46</v>
      </c>
      <c r="R25" s="31">
        <f t="shared" si="0"/>
        <v>6161.52</v>
      </c>
    </row>
    <row r="26" spans="1:18" x14ac:dyDescent="0.25">
      <c r="A26" s="63">
        <v>1000</v>
      </c>
      <c r="B26" s="25">
        <v>80005</v>
      </c>
      <c r="C26" s="62">
        <v>1593</v>
      </c>
      <c r="D26" s="25" t="s">
        <v>466</v>
      </c>
      <c r="E26" s="80" t="s">
        <v>605</v>
      </c>
      <c r="F26" s="101">
        <v>513.46</v>
      </c>
      <c r="G26" s="101">
        <v>513.46</v>
      </c>
      <c r="H26" s="101">
        <v>513.46</v>
      </c>
      <c r="I26" s="101">
        <v>513.46</v>
      </c>
      <c r="J26" s="101">
        <v>513.46</v>
      </c>
      <c r="K26" s="101">
        <v>513.46</v>
      </c>
      <c r="L26" s="101">
        <v>513.46</v>
      </c>
      <c r="M26" s="101">
        <v>513.46</v>
      </c>
      <c r="N26" s="101">
        <v>513.46</v>
      </c>
      <c r="O26" s="101">
        <v>513.46</v>
      </c>
      <c r="P26" s="101">
        <v>513.46</v>
      </c>
      <c r="Q26" s="101">
        <v>513.46</v>
      </c>
      <c r="R26" s="31">
        <f t="shared" si="0"/>
        <v>6161.52</v>
      </c>
    </row>
    <row r="27" spans="1:18" x14ac:dyDescent="0.25">
      <c r="A27" s="63">
        <v>1000</v>
      </c>
      <c r="B27" s="25">
        <v>80005</v>
      </c>
      <c r="C27" s="62">
        <v>1594</v>
      </c>
      <c r="D27" s="25" t="s">
        <v>467</v>
      </c>
      <c r="E27" s="80" t="s">
        <v>606</v>
      </c>
      <c r="F27" s="101">
        <v>31177.72</v>
      </c>
      <c r="G27" s="101">
        <v>31177.72</v>
      </c>
      <c r="H27" s="101">
        <v>31177.72</v>
      </c>
      <c r="I27" s="101">
        <v>31177.72</v>
      </c>
      <c r="J27" s="101">
        <v>31177.72</v>
      </c>
      <c r="K27" s="101">
        <v>31177.72</v>
      </c>
      <c r="L27" s="101">
        <v>31177.72</v>
      </c>
      <c r="M27" s="101">
        <v>31177.72</v>
      </c>
      <c r="N27" s="101">
        <v>31177.72</v>
      </c>
      <c r="O27" s="101">
        <v>31177.72</v>
      </c>
      <c r="P27" s="101">
        <v>31177.72</v>
      </c>
      <c r="Q27" s="101">
        <v>31177.72</v>
      </c>
      <c r="R27" s="31">
        <f t="shared" si="0"/>
        <v>374132.6399999999</v>
      </c>
    </row>
    <row r="28" spans="1:18" x14ac:dyDescent="0.25">
      <c r="A28" s="63">
        <v>1000</v>
      </c>
      <c r="B28" s="25">
        <v>80005</v>
      </c>
      <c r="C28" s="62">
        <v>1711</v>
      </c>
      <c r="D28" s="25" t="s">
        <v>468</v>
      </c>
      <c r="E28" s="80" t="s">
        <v>607</v>
      </c>
      <c r="F28" s="101">
        <v>212.22</v>
      </c>
      <c r="G28" s="101">
        <v>212.22</v>
      </c>
      <c r="H28" s="101">
        <v>212.22</v>
      </c>
      <c r="I28" s="101">
        <v>212.22</v>
      </c>
      <c r="J28" s="101">
        <v>212.22</v>
      </c>
      <c r="K28" s="101">
        <v>212.22</v>
      </c>
      <c r="L28" s="101">
        <v>212.22</v>
      </c>
      <c r="M28" s="101">
        <v>212.22</v>
      </c>
      <c r="N28" s="101">
        <v>212.22</v>
      </c>
      <c r="O28" s="101">
        <v>212.22</v>
      </c>
      <c r="P28" s="101">
        <v>212.22</v>
      </c>
      <c r="Q28" s="101">
        <v>212.22</v>
      </c>
      <c r="R28" s="31">
        <f t="shared" si="0"/>
        <v>2546.6399999999994</v>
      </c>
    </row>
    <row r="29" spans="1:18" s="72" customFormat="1" x14ac:dyDescent="0.25">
      <c r="A29" s="67" t="s">
        <v>218</v>
      </c>
      <c r="B29" s="69"/>
      <c r="C29" s="68"/>
      <c r="D29" s="69"/>
      <c r="E29" s="69"/>
      <c r="F29" s="70">
        <f>SUM(F10:F28)</f>
        <v>87290.96</v>
      </c>
      <c r="G29" s="70">
        <f t="shared" ref="G29:R29" si="1">SUM(G10:G28)</f>
        <v>88836.390000000014</v>
      </c>
      <c r="H29" s="70">
        <f t="shared" si="1"/>
        <v>87593.37000000001</v>
      </c>
      <c r="I29" s="70">
        <f t="shared" si="1"/>
        <v>88597.48000000001</v>
      </c>
      <c r="J29" s="70">
        <f t="shared" si="1"/>
        <v>87190.540000000008</v>
      </c>
      <c r="K29" s="70">
        <f t="shared" si="1"/>
        <v>86171.35</v>
      </c>
      <c r="L29" s="70">
        <f t="shared" si="1"/>
        <v>87290.96</v>
      </c>
      <c r="M29" s="70">
        <f t="shared" si="1"/>
        <v>88836.390000000014</v>
      </c>
      <c r="N29" s="70">
        <f t="shared" si="1"/>
        <v>87593.37000000001</v>
      </c>
      <c r="O29" s="70">
        <f t="shared" si="1"/>
        <v>88597.48000000001</v>
      </c>
      <c r="P29" s="70">
        <f t="shared" si="1"/>
        <v>87190.540000000008</v>
      </c>
      <c r="Q29" s="70">
        <f t="shared" si="1"/>
        <v>196917.12999999998</v>
      </c>
      <c r="R29" s="70">
        <f t="shared" si="1"/>
        <v>1162105.9599999997</v>
      </c>
    </row>
    <row r="30" spans="1:18" x14ac:dyDescent="0.25">
      <c r="A30" s="32"/>
      <c r="B30" s="32"/>
      <c r="C30" s="58"/>
      <c r="D30" s="33"/>
      <c r="E30" s="34"/>
      <c r="F30" s="30"/>
      <c r="G30" s="30"/>
      <c r="H30" s="30"/>
      <c r="I30" s="30"/>
      <c r="J30" s="30"/>
      <c r="K30" s="30"/>
      <c r="L30" s="30"/>
      <c r="M30" s="30"/>
      <c r="N30" s="30"/>
      <c r="O30" s="30"/>
      <c r="P30" s="30"/>
      <c r="Q30" s="30"/>
      <c r="R30" s="30"/>
    </row>
    <row r="31" spans="1:18" x14ac:dyDescent="0.25">
      <c r="A31" s="63">
        <v>2000</v>
      </c>
      <c r="B31" s="25">
        <v>80005</v>
      </c>
      <c r="C31" s="62">
        <v>2111</v>
      </c>
      <c r="D31" s="25" t="s">
        <v>469</v>
      </c>
      <c r="E31" s="80" t="s">
        <v>556</v>
      </c>
      <c r="F31" s="31">
        <v>884</v>
      </c>
      <c r="G31" s="31">
        <v>884</v>
      </c>
      <c r="H31" s="31">
        <v>884</v>
      </c>
      <c r="I31" s="31">
        <v>884</v>
      </c>
      <c r="J31" s="31">
        <v>884</v>
      </c>
      <c r="K31" s="31">
        <v>884</v>
      </c>
      <c r="L31" s="31">
        <v>884</v>
      </c>
      <c r="M31" s="31">
        <v>884</v>
      </c>
      <c r="N31" s="31">
        <v>884</v>
      </c>
      <c r="O31" s="31">
        <v>884</v>
      </c>
      <c r="P31" s="31">
        <v>884</v>
      </c>
      <c r="Q31" s="31">
        <v>884</v>
      </c>
      <c r="R31" s="31">
        <f>SUM(F31:Q31)</f>
        <v>10608</v>
      </c>
    </row>
    <row r="32" spans="1:18" x14ac:dyDescent="0.25">
      <c r="A32" s="63">
        <v>2000</v>
      </c>
      <c r="B32" s="25">
        <v>80005</v>
      </c>
      <c r="C32" s="62">
        <v>2141</v>
      </c>
      <c r="D32" s="25" t="s">
        <v>471</v>
      </c>
      <c r="E32" s="80" t="s">
        <v>558</v>
      </c>
      <c r="F32" s="31">
        <v>640.13040000000001</v>
      </c>
      <c r="G32" s="31">
        <v>640.13040000000001</v>
      </c>
      <c r="H32" s="31">
        <v>640.13040000000001</v>
      </c>
      <c r="I32" s="31">
        <v>640.13040000000001</v>
      </c>
      <c r="J32" s="31">
        <v>640.13040000000001</v>
      </c>
      <c r="K32" s="31">
        <v>640.13040000000001</v>
      </c>
      <c r="L32" s="31">
        <v>640.13040000000001</v>
      </c>
      <c r="M32" s="31">
        <v>640.13040000000001</v>
      </c>
      <c r="N32" s="31">
        <v>640.13040000000001</v>
      </c>
      <c r="O32" s="31">
        <v>640.13040000000001</v>
      </c>
      <c r="P32" s="31">
        <v>640.13040000000001</v>
      </c>
      <c r="Q32" s="31">
        <v>640.13040000000001</v>
      </c>
      <c r="R32" s="31">
        <f>SUM(F32:Q32)</f>
        <v>7681.5648000000001</v>
      </c>
    </row>
    <row r="33" spans="1:18" x14ac:dyDescent="0.25">
      <c r="A33" s="63">
        <v>2000</v>
      </c>
      <c r="B33" s="25">
        <v>80005</v>
      </c>
      <c r="C33" s="62">
        <v>2151</v>
      </c>
      <c r="D33" s="25" t="s">
        <v>472</v>
      </c>
      <c r="E33" s="80" t="s">
        <v>559</v>
      </c>
      <c r="F33" s="31">
        <v>344.06493333333333</v>
      </c>
      <c r="G33" s="31">
        <v>344.06493333333333</v>
      </c>
      <c r="H33" s="31">
        <v>344.06493333333333</v>
      </c>
      <c r="I33" s="31">
        <v>344.06493333333333</v>
      </c>
      <c r="J33" s="31">
        <v>344.06493333333333</v>
      </c>
      <c r="K33" s="31">
        <v>344.06493333333333</v>
      </c>
      <c r="L33" s="31">
        <v>344.06493333333333</v>
      </c>
      <c r="M33" s="31">
        <v>344.06493333333333</v>
      </c>
      <c r="N33" s="31">
        <v>344.06493333333333</v>
      </c>
      <c r="O33" s="31">
        <v>344.06493333333333</v>
      </c>
      <c r="P33" s="31">
        <v>344.06493333333333</v>
      </c>
      <c r="Q33" s="31">
        <v>344.06493333333333</v>
      </c>
      <c r="R33" s="31">
        <f>SUM(F33:Q33)</f>
        <v>4128.779199999999</v>
      </c>
    </row>
    <row r="34" spans="1:18" x14ac:dyDescent="0.25">
      <c r="A34" s="63">
        <v>2000</v>
      </c>
      <c r="B34" s="25">
        <v>80005</v>
      </c>
      <c r="C34" s="62">
        <v>2611</v>
      </c>
      <c r="D34" s="25" t="s">
        <v>477</v>
      </c>
      <c r="E34" s="80" t="s">
        <v>564</v>
      </c>
      <c r="F34" s="31">
        <v>2192.788</v>
      </c>
      <c r="G34" s="31">
        <v>2192.788</v>
      </c>
      <c r="H34" s="31">
        <v>2192.788</v>
      </c>
      <c r="I34" s="31">
        <v>2192.788</v>
      </c>
      <c r="J34" s="31">
        <v>2192.788</v>
      </c>
      <c r="K34" s="31">
        <v>2192.788</v>
      </c>
      <c r="L34" s="31">
        <v>2192.788</v>
      </c>
      <c r="M34" s="31">
        <v>2192.788</v>
      </c>
      <c r="N34" s="31">
        <v>2192.788</v>
      </c>
      <c r="O34" s="31">
        <v>2192.788</v>
      </c>
      <c r="P34" s="31">
        <v>2192.788</v>
      </c>
      <c r="Q34" s="31">
        <v>2192.788</v>
      </c>
      <c r="R34" s="31">
        <f>SUM(F34:Q34)</f>
        <v>26313.456000000002</v>
      </c>
    </row>
    <row r="35" spans="1:18" x14ac:dyDescent="0.25">
      <c r="A35" s="63">
        <v>2000</v>
      </c>
      <c r="B35" s="25">
        <v>80005</v>
      </c>
      <c r="C35" s="62">
        <v>2961</v>
      </c>
      <c r="D35" s="25" t="s">
        <v>479</v>
      </c>
      <c r="E35" s="80" t="s">
        <v>566</v>
      </c>
      <c r="F35" s="31">
        <v>801.07040000000006</v>
      </c>
      <c r="G35" s="31">
        <v>801.07040000000006</v>
      </c>
      <c r="H35" s="31">
        <v>801.07040000000006</v>
      </c>
      <c r="I35" s="31">
        <v>801.07040000000006</v>
      </c>
      <c r="J35" s="31">
        <v>801.07040000000006</v>
      </c>
      <c r="K35" s="31">
        <v>801.07040000000006</v>
      </c>
      <c r="L35" s="31">
        <v>801.07040000000006</v>
      </c>
      <c r="M35" s="31">
        <v>801.07040000000006</v>
      </c>
      <c r="N35" s="31">
        <v>801.07040000000006</v>
      </c>
      <c r="O35" s="31">
        <v>801.07040000000006</v>
      </c>
      <c r="P35" s="31">
        <v>801.07040000000006</v>
      </c>
      <c r="Q35" s="31">
        <v>801.07040000000006</v>
      </c>
      <c r="R35" s="31">
        <f>SUM(F35:Q35)</f>
        <v>9612.8448000000026</v>
      </c>
    </row>
    <row r="36" spans="1:18" s="72" customFormat="1" x14ac:dyDescent="0.25">
      <c r="A36" s="67" t="s">
        <v>217</v>
      </c>
      <c r="B36" s="69"/>
      <c r="C36" s="68"/>
      <c r="D36" s="69"/>
      <c r="E36" s="69"/>
      <c r="F36" s="70">
        <f t="shared" ref="F36:R36" si="2">SUM(F31:F35)</f>
        <v>4862.0537333333341</v>
      </c>
      <c r="G36" s="70">
        <f t="shared" si="2"/>
        <v>4862.0537333333341</v>
      </c>
      <c r="H36" s="70">
        <f t="shared" si="2"/>
        <v>4862.0537333333341</v>
      </c>
      <c r="I36" s="70">
        <f t="shared" si="2"/>
        <v>4862.0537333333341</v>
      </c>
      <c r="J36" s="70">
        <f t="shared" si="2"/>
        <v>4862.0537333333341</v>
      </c>
      <c r="K36" s="70">
        <f t="shared" si="2"/>
        <v>4862.0537333333341</v>
      </c>
      <c r="L36" s="70">
        <f t="shared" si="2"/>
        <v>4862.0537333333341</v>
      </c>
      <c r="M36" s="70">
        <f t="shared" si="2"/>
        <v>4862.0537333333341</v>
      </c>
      <c r="N36" s="70">
        <f t="shared" si="2"/>
        <v>4862.0537333333341</v>
      </c>
      <c r="O36" s="70">
        <f t="shared" si="2"/>
        <v>4862.0537333333341</v>
      </c>
      <c r="P36" s="70">
        <f t="shared" si="2"/>
        <v>4862.0537333333341</v>
      </c>
      <c r="Q36" s="70">
        <f t="shared" si="2"/>
        <v>4862.0537333333341</v>
      </c>
      <c r="R36" s="70">
        <f t="shared" si="2"/>
        <v>58344.644800000009</v>
      </c>
    </row>
    <row r="37" spans="1:18" x14ac:dyDescent="0.25">
      <c r="A37" s="32"/>
      <c r="B37" s="32"/>
      <c r="C37" s="59"/>
      <c r="D37" s="35"/>
      <c r="E37" s="35"/>
      <c r="F37" s="31"/>
      <c r="G37" s="31"/>
      <c r="H37" s="31"/>
      <c r="I37" s="31"/>
      <c r="J37" s="31"/>
      <c r="K37" s="31"/>
      <c r="L37" s="31"/>
      <c r="M37" s="31"/>
      <c r="N37" s="31"/>
      <c r="O37" s="31"/>
      <c r="P37" s="31"/>
      <c r="Q37" s="31"/>
      <c r="R37" s="31"/>
    </row>
    <row r="38" spans="1:18" x14ac:dyDescent="0.25">
      <c r="A38" s="63">
        <v>3000</v>
      </c>
      <c r="B38" s="25">
        <v>80005</v>
      </c>
      <c r="C38" s="62">
        <v>3111</v>
      </c>
      <c r="D38" s="25" t="s">
        <v>480</v>
      </c>
      <c r="E38" s="80" t="s">
        <v>567</v>
      </c>
      <c r="F38" s="31">
        <v>3233.2144000000003</v>
      </c>
      <c r="G38" s="31">
        <v>3233.2144000000003</v>
      </c>
      <c r="H38" s="31">
        <v>3233.2144000000003</v>
      </c>
      <c r="I38" s="31">
        <v>3233.2144000000003</v>
      </c>
      <c r="J38" s="31">
        <v>3233.2144000000003</v>
      </c>
      <c r="K38" s="31">
        <v>3233.2144000000003</v>
      </c>
      <c r="L38" s="31">
        <v>3233.2144000000003</v>
      </c>
      <c r="M38" s="31">
        <v>3233.2144000000003</v>
      </c>
      <c r="N38" s="31">
        <v>3233.2144000000003</v>
      </c>
      <c r="O38" s="31">
        <v>3233.2144000000003</v>
      </c>
      <c r="P38" s="31">
        <v>3233.2144000000003</v>
      </c>
      <c r="Q38" s="31">
        <v>3233.2144000000003</v>
      </c>
      <c r="R38" s="31">
        <f t="shared" ref="R38:R46" si="3">SUM(F38:Q38)</f>
        <v>38798.572800000002</v>
      </c>
    </row>
    <row r="39" spans="1:18" x14ac:dyDescent="0.25">
      <c r="A39" s="63">
        <v>3000</v>
      </c>
      <c r="B39" s="25">
        <v>80005</v>
      </c>
      <c r="C39" s="62">
        <v>3233</v>
      </c>
      <c r="D39" s="25" t="s">
        <v>484</v>
      </c>
      <c r="E39" s="80" t="s">
        <v>571</v>
      </c>
      <c r="F39" s="31">
        <v>641.29520000000002</v>
      </c>
      <c r="G39" s="31">
        <v>641.29520000000002</v>
      </c>
      <c r="H39" s="31">
        <v>641.29520000000002</v>
      </c>
      <c r="I39" s="31">
        <v>641.29520000000002</v>
      </c>
      <c r="J39" s="31">
        <v>641.29520000000002</v>
      </c>
      <c r="K39" s="31">
        <v>641.29520000000002</v>
      </c>
      <c r="L39" s="31">
        <v>641.29520000000002</v>
      </c>
      <c r="M39" s="31">
        <v>641.29520000000002</v>
      </c>
      <c r="N39" s="31">
        <v>641.29520000000002</v>
      </c>
      <c r="O39" s="31">
        <v>641.29520000000002</v>
      </c>
      <c r="P39" s="31">
        <v>641.29520000000002</v>
      </c>
      <c r="Q39" s="31">
        <v>641.29520000000002</v>
      </c>
      <c r="R39" s="31">
        <f t="shared" si="3"/>
        <v>7695.5424000000021</v>
      </c>
    </row>
    <row r="40" spans="1:18" x14ac:dyDescent="0.25">
      <c r="A40" s="63">
        <v>3000</v>
      </c>
      <c r="B40" s="25">
        <v>80005</v>
      </c>
      <c r="C40" s="62">
        <v>3311</v>
      </c>
      <c r="D40" s="25" t="s">
        <v>485</v>
      </c>
      <c r="E40" s="80" t="s">
        <v>572</v>
      </c>
      <c r="F40" s="31">
        <v>270.5872</v>
      </c>
      <c r="G40" s="31">
        <v>270.5872</v>
      </c>
      <c r="H40" s="31">
        <v>270.5872</v>
      </c>
      <c r="I40" s="31">
        <v>270.5872</v>
      </c>
      <c r="J40" s="31">
        <v>270.5872</v>
      </c>
      <c r="K40" s="31">
        <v>270.5872</v>
      </c>
      <c r="L40" s="31">
        <v>270.5872</v>
      </c>
      <c r="M40" s="31">
        <v>270.5872</v>
      </c>
      <c r="N40" s="31">
        <v>270.5872</v>
      </c>
      <c r="O40" s="31">
        <v>270.5872</v>
      </c>
      <c r="P40" s="31">
        <v>270.5872</v>
      </c>
      <c r="Q40" s="31">
        <v>270.5872</v>
      </c>
      <c r="R40" s="31">
        <f t="shared" si="3"/>
        <v>3247.0463999999997</v>
      </c>
    </row>
    <row r="41" spans="1:18" x14ac:dyDescent="0.25">
      <c r="A41" s="63">
        <v>3000</v>
      </c>
      <c r="B41" s="25">
        <v>80005</v>
      </c>
      <c r="C41" s="62">
        <v>3312</v>
      </c>
      <c r="D41" s="25" t="s">
        <v>486</v>
      </c>
      <c r="E41" s="80" t="s">
        <v>573</v>
      </c>
      <c r="F41" s="31">
        <v>40.975999999999999</v>
      </c>
      <c r="G41" s="31">
        <v>40.975999999999999</v>
      </c>
      <c r="H41" s="31">
        <v>40.975999999999999</v>
      </c>
      <c r="I41" s="31">
        <v>40.975999999999999</v>
      </c>
      <c r="J41" s="31">
        <v>40.975999999999999</v>
      </c>
      <c r="K41" s="31">
        <v>40.975999999999999</v>
      </c>
      <c r="L41" s="31">
        <v>40.975999999999999</v>
      </c>
      <c r="M41" s="31">
        <v>40.975999999999999</v>
      </c>
      <c r="N41" s="31">
        <v>40.975999999999999</v>
      </c>
      <c r="O41" s="31">
        <v>40.975999999999999</v>
      </c>
      <c r="P41" s="31">
        <v>40.975999999999999</v>
      </c>
      <c r="Q41" s="31">
        <v>40.975999999999999</v>
      </c>
      <c r="R41" s="31">
        <f t="shared" si="3"/>
        <v>491.71199999999999</v>
      </c>
    </row>
    <row r="42" spans="1:18" x14ac:dyDescent="0.25">
      <c r="A42" s="63">
        <v>3000</v>
      </c>
      <c r="B42" s="25">
        <v>80005</v>
      </c>
      <c r="C42" s="62">
        <v>3341</v>
      </c>
      <c r="D42" s="25" t="s">
        <v>487</v>
      </c>
      <c r="E42" s="80" t="s">
        <v>574</v>
      </c>
      <c r="F42" s="31">
        <v>2600</v>
      </c>
      <c r="G42" s="31">
        <v>2600</v>
      </c>
      <c r="H42" s="31">
        <v>2600</v>
      </c>
      <c r="I42" s="31">
        <v>2600</v>
      </c>
      <c r="J42" s="31">
        <v>2600</v>
      </c>
      <c r="K42" s="31">
        <v>2600</v>
      </c>
      <c r="L42" s="31">
        <v>2600</v>
      </c>
      <c r="M42" s="31">
        <v>2600</v>
      </c>
      <c r="N42" s="31">
        <v>2600</v>
      </c>
      <c r="O42" s="31">
        <v>2600</v>
      </c>
      <c r="P42" s="31">
        <v>2600</v>
      </c>
      <c r="Q42" s="31">
        <v>2600</v>
      </c>
      <c r="R42" s="31">
        <f t="shared" si="3"/>
        <v>31200</v>
      </c>
    </row>
    <row r="43" spans="1:18" x14ac:dyDescent="0.25">
      <c r="A43" s="63">
        <v>3000</v>
      </c>
      <c r="B43" s="25">
        <v>80005</v>
      </c>
      <c r="C43" s="62">
        <v>3451</v>
      </c>
      <c r="D43" s="25" t="s">
        <v>488</v>
      </c>
      <c r="E43" s="80" t="s">
        <v>575</v>
      </c>
      <c r="F43" s="31">
        <v>254.47760000000002</v>
      </c>
      <c r="G43" s="31">
        <v>254.47760000000002</v>
      </c>
      <c r="H43" s="31">
        <v>254.47760000000002</v>
      </c>
      <c r="I43" s="31">
        <v>254.47760000000002</v>
      </c>
      <c r="J43" s="31">
        <v>254.47760000000002</v>
      </c>
      <c r="K43" s="31">
        <v>254.47760000000002</v>
      </c>
      <c r="L43" s="31">
        <v>254.47760000000002</v>
      </c>
      <c r="M43" s="31">
        <v>254.47760000000002</v>
      </c>
      <c r="N43" s="31">
        <v>254.47760000000002</v>
      </c>
      <c r="O43" s="31">
        <v>254.47760000000002</v>
      </c>
      <c r="P43" s="31">
        <v>254.47760000000002</v>
      </c>
      <c r="Q43" s="31">
        <v>254.47760000000002</v>
      </c>
      <c r="R43" s="31">
        <f t="shared" si="3"/>
        <v>3053.7312000000006</v>
      </c>
    </row>
    <row r="44" spans="1:18" x14ac:dyDescent="0.25">
      <c r="A44" s="63">
        <v>3000</v>
      </c>
      <c r="B44" s="25">
        <v>80005</v>
      </c>
      <c r="C44" s="62">
        <v>3511</v>
      </c>
      <c r="D44" s="25" t="s">
        <v>489</v>
      </c>
      <c r="E44" s="80" t="s">
        <v>576</v>
      </c>
      <c r="F44" s="31">
        <v>1008.7271999999999</v>
      </c>
      <c r="G44" s="31">
        <v>1008.7271999999999</v>
      </c>
      <c r="H44" s="31">
        <v>1008.7271999999999</v>
      </c>
      <c r="I44" s="31">
        <v>1008.7271999999999</v>
      </c>
      <c r="J44" s="31">
        <v>1008.7271999999999</v>
      </c>
      <c r="K44" s="31">
        <v>1008.7271999999999</v>
      </c>
      <c r="L44" s="31">
        <v>1008.7271999999999</v>
      </c>
      <c r="M44" s="31">
        <v>1008.7271999999999</v>
      </c>
      <c r="N44" s="31">
        <v>1008.7271999999999</v>
      </c>
      <c r="O44" s="31">
        <v>1008.7271999999999</v>
      </c>
      <c r="P44" s="31">
        <v>1008.7271999999999</v>
      </c>
      <c r="Q44" s="31">
        <v>1008.7271999999999</v>
      </c>
      <c r="R44" s="31">
        <f t="shared" si="3"/>
        <v>12104.726399999998</v>
      </c>
    </row>
    <row r="45" spans="1:18" x14ac:dyDescent="0.25">
      <c r="A45" s="63">
        <v>3000</v>
      </c>
      <c r="B45" s="25">
        <v>80005</v>
      </c>
      <c r="C45" s="62">
        <v>3751</v>
      </c>
      <c r="D45" s="25" t="s">
        <v>498</v>
      </c>
      <c r="E45" s="80" t="s">
        <v>577</v>
      </c>
      <c r="F45" s="31">
        <v>1170</v>
      </c>
      <c r="G45" s="31">
        <v>1170</v>
      </c>
      <c r="H45" s="31">
        <v>1170</v>
      </c>
      <c r="I45" s="31">
        <v>1170</v>
      </c>
      <c r="J45" s="31">
        <v>1170</v>
      </c>
      <c r="K45" s="31">
        <v>1170</v>
      </c>
      <c r="L45" s="31">
        <v>1170</v>
      </c>
      <c r="M45" s="31">
        <v>1170</v>
      </c>
      <c r="N45" s="31">
        <v>1170</v>
      </c>
      <c r="O45" s="31">
        <v>1170</v>
      </c>
      <c r="P45" s="31">
        <v>1170</v>
      </c>
      <c r="Q45" s="31">
        <v>1170</v>
      </c>
      <c r="R45" s="31">
        <f t="shared" si="3"/>
        <v>14040</v>
      </c>
    </row>
    <row r="46" spans="1:18" x14ac:dyDescent="0.25">
      <c r="A46" s="63">
        <v>3000</v>
      </c>
      <c r="B46" s="25">
        <v>80005</v>
      </c>
      <c r="C46" s="62">
        <v>3821</v>
      </c>
      <c r="D46" s="25" t="s">
        <v>499</v>
      </c>
      <c r="E46" s="80" t="s">
        <v>586</v>
      </c>
      <c r="F46" s="31">
        <v>337.45920000000001</v>
      </c>
      <c r="G46" s="31">
        <v>337.45920000000001</v>
      </c>
      <c r="H46" s="31">
        <v>337.45920000000001</v>
      </c>
      <c r="I46" s="31">
        <v>337.45920000000001</v>
      </c>
      <c r="J46" s="31">
        <v>337.45920000000001</v>
      </c>
      <c r="K46" s="31">
        <v>337.45920000000001</v>
      </c>
      <c r="L46" s="31">
        <v>337.45920000000001</v>
      </c>
      <c r="M46" s="31">
        <v>337.45920000000001</v>
      </c>
      <c r="N46" s="31">
        <v>337.45920000000001</v>
      </c>
      <c r="O46" s="31">
        <v>337.45920000000001</v>
      </c>
      <c r="P46" s="31">
        <v>337.45920000000001</v>
      </c>
      <c r="Q46" s="31">
        <v>337.45920000000001</v>
      </c>
      <c r="R46" s="31">
        <f t="shared" si="3"/>
        <v>4049.510400000001</v>
      </c>
    </row>
    <row r="47" spans="1:18" x14ac:dyDescent="0.25">
      <c r="A47" s="63"/>
      <c r="B47" s="25">
        <v>80005</v>
      </c>
      <c r="C47" s="62">
        <v>3981</v>
      </c>
      <c r="D47" s="25" t="s">
        <v>501</v>
      </c>
      <c r="E47" s="80" t="s">
        <v>578</v>
      </c>
      <c r="F47" s="101">
        <v>857.91</v>
      </c>
      <c r="G47" s="101">
        <v>888.82</v>
      </c>
      <c r="H47" s="101">
        <v>863.96</v>
      </c>
      <c r="I47" s="101">
        <v>884.04</v>
      </c>
      <c r="J47" s="101">
        <v>855.91</v>
      </c>
      <c r="K47" s="101">
        <v>835.52</v>
      </c>
      <c r="L47" s="101">
        <v>857.91</v>
      </c>
      <c r="M47" s="101">
        <v>888.82</v>
      </c>
      <c r="N47" s="101">
        <v>863.96</v>
      </c>
      <c r="O47" s="101">
        <v>884.04</v>
      </c>
      <c r="P47" s="101">
        <v>855.91</v>
      </c>
      <c r="Q47" s="101">
        <v>2813.12</v>
      </c>
      <c r="R47" s="31">
        <f>SUM(F47:Q47)</f>
        <v>12349.919999999998</v>
      </c>
    </row>
    <row r="48" spans="1:18" s="72" customFormat="1" x14ac:dyDescent="0.25">
      <c r="A48" s="67" t="s">
        <v>216</v>
      </c>
      <c r="B48" s="69"/>
      <c r="C48" s="68"/>
      <c r="D48" s="69"/>
      <c r="E48" s="69"/>
      <c r="F48" s="70">
        <f>SUM(F38:F47)</f>
        <v>10414.6468</v>
      </c>
      <c r="G48" s="70">
        <f t="shared" ref="G48:R48" si="4">SUM(G38:G47)</f>
        <v>10445.5568</v>
      </c>
      <c r="H48" s="70">
        <f t="shared" si="4"/>
        <v>10420.696800000002</v>
      </c>
      <c r="I48" s="70">
        <f t="shared" si="4"/>
        <v>10440.7768</v>
      </c>
      <c r="J48" s="70">
        <f t="shared" si="4"/>
        <v>10412.6468</v>
      </c>
      <c r="K48" s="70">
        <f t="shared" si="4"/>
        <v>10392.256800000001</v>
      </c>
      <c r="L48" s="70">
        <f t="shared" si="4"/>
        <v>10414.6468</v>
      </c>
      <c r="M48" s="70">
        <f t="shared" si="4"/>
        <v>10445.5568</v>
      </c>
      <c r="N48" s="70">
        <f t="shared" si="4"/>
        <v>10420.696800000002</v>
      </c>
      <c r="O48" s="70">
        <f t="shared" si="4"/>
        <v>10440.7768</v>
      </c>
      <c r="P48" s="70">
        <f t="shared" si="4"/>
        <v>10412.6468</v>
      </c>
      <c r="Q48" s="70">
        <f t="shared" si="4"/>
        <v>12369.856800000001</v>
      </c>
      <c r="R48" s="70">
        <f t="shared" si="4"/>
        <v>127030.76159999998</v>
      </c>
    </row>
    <row r="49" spans="1:18" x14ac:dyDescent="0.25">
      <c r="A49" s="64"/>
      <c r="B49" s="34"/>
      <c r="C49" s="60"/>
      <c r="D49" s="34"/>
      <c r="E49" s="34"/>
      <c r="F49" s="31"/>
      <c r="G49" s="31"/>
      <c r="H49" s="31"/>
      <c r="I49" s="31"/>
      <c r="J49" s="31"/>
      <c r="K49" s="31"/>
      <c r="L49" s="31"/>
      <c r="M49" s="31"/>
      <c r="N49" s="31"/>
      <c r="O49" s="31"/>
      <c r="P49" s="31"/>
      <c r="Q49" s="31"/>
      <c r="R49" s="31"/>
    </row>
    <row r="50" spans="1:18" s="72" customFormat="1" x14ac:dyDescent="0.25">
      <c r="A50" s="75" t="s">
        <v>213</v>
      </c>
      <c r="B50" s="75"/>
      <c r="C50" s="74"/>
      <c r="D50" s="75"/>
      <c r="E50" s="75"/>
      <c r="F50" s="76">
        <f t="shared" ref="F50:R50" si="5">+F29+F36+F48</f>
        <v>102567.66053333334</v>
      </c>
      <c r="G50" s="76">
        <f t="shared" si="5"/>
        <v>104144.00053333335</v>
      </c>
      <c r="H50" s="76">
        <f t="shared" si="5"/>
        <v>102876.12053333335</v>
      </c>
      <c r="I50" s="76">
        <f t="shared" si="5"/>
        <v>103900.31053333334</v>
      </c>
      <c r="J50" s="76">
        <f t="shared" si="5"/>
        <v>102465.24053333334</v>
      </c>
      <c r="K50" s="76">
        <f t="shared" si="5"/>
        <v>101425.66053333334</v>
      </c>
      <c r="L50" s="76">
        <f t="shared" si="5"/>
        <v>102567.66053333334</v>
      </c>
      <c r="M50" s="76">
        <f t="shared" si="5"/>
        <v>104144.00053333335</v>
      </c>
      <c r="N50" s="76">
        <f t="shared" si="5"/>
        <v>102876.12053333335</v>
      </c>
      <c r="O50" s="76">
        <f t="shared" si="5"/>
        <v>103900.31053333334</v>
      </c>
      <c r="P50" s="76">
        <f t="shared" si="5"/>
        <v>102465.24053333334</v>
      </c>
      <c r="Q50" s="76">
        <f t="shared" si="5"/>
        <v>214149.04053333332</v>
      </c>
      <c r="R50" s="76">
        <f t="shared" si="5"/>
        <v>1347481.3663999999</v>
      </c>
    </row>
  </sheetData>
  <sheetProtection insertRows="0"/>
  <mergeCells count="16">
    <mergeCell ref="A1:B1"/>
    <mergeCell ref="C1:G1"/>
    <mergeCell ref="H1:Y1"/>
    <mergeCell ref="A2:A3"/>
    <mergeCell ref="B2:B3"/>
    <mergeCell ref="C2:I2"/>
    <mergeCell ref="J2:J3"/>
    <mergeCell ref="K2:K3"/>
    <mergeCell ref="L2:L3"/>
    <mergeCell ref="M2:X2"/>
    <mergeCell ref="F8:Q8"/>
    <mergeCell ref="E8:E9"/>
    <mergeCell ref="A8:A9"/>
    <mergeCell ref="B8:B9"/>
    <mergeCell ref="C8:C9"/>
    <mergeCell ref="D8:D9"/>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5"/>
    <dataValidation allowBlank="1" showInputMessage="1" showErrorMessage="1" prompt="El nombre del indicador debe ser claro y relacionarse con la actividad" sqref="C5"/>
    <dataValidation allowBlank="1" showInputMessage="1" showErrorMessage="1" prompt="Los supuestos son los factores externos que están fuera del control del programa, pero que inciden en el logro de los objetivos de éste." sqref="K4:K5"/>
    <dataValidation allowBlank="1" showInputMessage="1" showErrorMessage="1" prompt="Los medios de verificación corresponden a las fuentes de información en las que está disponible la información necesaria y suficiente para construir el indicador señalado." sqref="J4:J5"/>
    <dataValidation allowBlank="1" showInputMessage="1" showErrorMessage="1" prompt="Permiten acreditar el grado de avance de los objetivos." sqref="H4:H5"/>
    <dataValidation allowBlank="1" showInputMessage="1" showErrorMessage="1" prompt="Valor del indicador que se fija como punto de partida para evaluarlo y darle seguimiento." sqref="G4:G5"/>
    <dataValidation allowBlank="1" showInputMessage="1" showErrorMessage="1" prompt="El nombre del indicador debe ser claro y relacionarse con el objetivo de medición." sqref="C4"/>
  </dataValidations>
  <pageMargins left="0.75" right="0.75" top="1" bottom="1" header="0.3" footer="0.3"/>
  <pageSetup orientation="portrait" horizontalDpi="0" verticalDpi="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7"/>
  <sheetViews>
    <sheetView zoomScale="60" zoomScaleNormal="60" zoomScalePageLayoutView="60" workbookViewId="0">
      <selection activeCell="C21" sqref="C21"/>
    </sheetView>
  </sheetViews>
  <sheetFormatPr baseColWidth="10" defaultColWidth="10.85546875" defaultRowHeight="15" x14ac:dyDescent="0.25"/>
  <cols>
    <col min="1" max="1" width="12.140625" style="6" bestFit="1" customWidth="1"/>
    <col min="2" max="2" width="10.42578125" style="6" bestFit="1" customWidth="1"/>
    <col min="3" max="3" width="34.28515625" style="6" bestFit="1" customWidth="1"/>
    <col min="4" max="4" width="54.42578125" style="6" bestFit="1" customWidth="1"/>
    <col min="5" max="5" width="76.28515625" style="6" bestFit="1" customWidth="1"/>
    <col min="6" max="6" width="78.85546875" style="6" bestFit="1" customWidth="1"/>
    <col min="7" max="16384" width="10.85546875" style="6"/>
  </cols>
  <sheetData>
    <row r="1" spans="1:7" x14ac:dyDescent="0.25">
      <c r="A1" s="6" t="s">
        <v>20</v>
      </c>
      <c r="B1" s="6" t="s">
        <v>8</v>
      </c>
      <c r="C1" s="6" t="s">
        <v>33</v>
      </c>
      <c r="D1" s="6" t="s">
        <v>43</v>
      </c>
      <c r="E1" s="6" t="s">
        <v>32</v>
      </c>
      <c r="F1" s="6" t="s">
        <v>145</v>
      </c>
      <c r="G1" s="6" t="s">
        <v>175</v>
      </c>
    </row>
    <row r="2" spans="1:7" ht="15" customHeight="1" x14ac:dyDescent="0.25">
      <c r="A2" s="6" t="s">
        <v>27</v>
      </c>
      <c r="B2" s="6" t="s">
        <v>21</v>
      </c>
      <c r="C2" s="6" t="s">
        <v>45</v>
      </c>
      <c r="D2" s="6" t="s">
        <v>44</v>
      </c>
      <c r="E2" s="6" t="s">
        <v>67</v>
      </c>
      <c r="F2" s="6" t="s">
        <v>152</v>
      </c>
      <c r="G2" s="11" t="s">
        <v>176</v>
      </c>
    </row>
    <row r="3" spans="1:7" x14ac:dyDescent="0.25">
      <c r="A3" s="6" t="s">
        <v>26</v>
      </c>
      <c r="B3" s="6" t="s">
        <v>22</v>
      </c>
      <c r="C3" s="6" t="s">
        <v>46</v>
      </c>
      <c r="D3" s="6" t="s">
        <v>50</v>
      </c>
      <c r="E3" s="6" t="s">
        <v>68</v>
      </c>
      <c r="F3" s="6" t="s">
        <v>153</v>
      </c>
    </row>
    <row r="4" spans="1:7" ht="15" customHeight="1" x14ac:dyDescent="0.25">
      <c r="A4" s="6" t="s">
        <v>28</v>
      </c>
      <c r="B4" s="6" t="s">
        <v>23</v>
      </c>
      <c r="C4" s="6" t="s">
        <v>47</v>
      </c>
      <c r="D4" s="6" t="s">
        <v>51</v>
      </c>
      <c r="E4" s="6" t="s">
        <v>69</v>
      </c>
      <c r="F4" s="6" t="s">
        <v>154</v>
      </c>
    </row>
    <row r="5" spans="1:7" x14ac:dyDescent="0.25">
      <c r="A5" s="6" t="s">
        <v>25</v>
      </c>
      <c r="B5" s="6" t="s">
        <v>21</v>
      </c>
      <c r="C5" s="6" t="s">
        <v>48</v>
      </c>
      <c r="D5" s="6" t="s">
        <v>52</v>
      </c>
      <c r="E5" s="6" t="s">
        <v>70</v>
      </c>
      <c r="F5" s="6" t="s">
        <v>155</v>
      </c>
    </row>
    <row r="6" spans="1:7" x14ac:dyDescent="0.25">
      <c r="A6" s="6" t="s">
        <v>29</v>
      </c>
      <c r="B6" s="6" t="s">
        <v>22</v>
      </c>
      <c r="C6" s="6" t="s">
        <v>49</v>
      </c>
      <c r="D6" s="6" t="s">
        <v>53</v>
      </c>
      <c r="E6" s="6" t="s">
        <v>71</v>
      </c>
      <c r="F6" s="6" t="s">
        <v>156</v>
      </c>
    </row>
    <row r="7" spans="1:7" x14ac:dyDescent="0.25">
      <c r="A7" s="6" t="s">
        <v>30</v>
      </c>
      <c r="B7" s="6" t="s">
        <v>24</v>
      </c>
      <c r="D7" s="6" t="s">
        <v>54</v>
      </c>
      <c r="E7" s="6" t="s">
        <v>72</v>
      </c>
      <c r="F7" s="6" t="s">
        <v>157</v>
      </c>
    </row>
    <row r="8" spans="1:7" x14ac:dyDescent="0.25">
      <c r="A8" s="6" t="s">
        <v>31</v>
      </c>
      <c r="D8" s="6" t="s">
        <v>55</v>
      </c>
      <c r="E8" s="6" t="s">
        <v>73</v>
      </c>
      <c r="F8" s="6" t="s">
        <v>158</v>
      </c>
    </row>
    <row r="9" spans="1:7" x14ac:dyDescent="0.25">
      <c r="D9" s="6" t="s">
        <v>56</v>
      </c>
      <c r="E9" s="6" t="s">
        <v>74</v>
      </c>
      <c r="F9" s="6" t="s">
        <v>159</v>
      </c>
    </row>
    <row r="10" spans="1:7" x14ac:dyDescent="0.25">
      <c r="D10" s="6" t="s">
        <v>57</v>
      </c>
      <c r="E10" s="6" t="s">
        <v>75</v>
      </c>
      <c r="F10" s="6" t="s">
        <v>160</v>
      </c>
    </row>
    <row r="11" spans="1:7" x14ac:dyDescent="0.25">
      <c r="D11" s="6" t="s">
        <v>58</v>
      </c>
      <c r="E11" s="6" t="s">
        <v>76</v>
      </c>
      <c r="F11" s="6" t="s">
        <v>161</v>
      </c>
    </row>
    <row r="12" spans="1:7" x14ac:dyDescent="0.25">
      <c r="D12" s="6" t="s">
        <v>59</v>
      </c>
      <c r="E12" s="6" t="s">
        <v>77</v>
      </c>
      <c r="F12" s="6" t="s">
        <v>162</v>
      </c>
    </row>
    <row r="13" spans="1:7" x14ac:dyDescent="0.25">
      <c r="D13" s="6" t="s">
        <v>60</v>
      </c>
      <c r="E13" s="6" t="s">
        <v>78</v>
      </c>
      <c r="F13" s="6" t="s">
        <v>163</v>
      </c>
    </row>
    <row r="14" spans="1:7" x14ac:dyDescent="0.25">
      <c r="D14" s="6" t="s">
        <v>61</v>
      </c>
      <c r="E14" s="6" t="s">
        <v>79</v>
      </c>
      <c r="F14" s="6" t="s">
        <v>164</v>
      </c>
    </row>
    <row r="15" spans="1:7" x14ac:dyDescent="0.25">
      <c r="D15" s="6" t="s">
        <v>62</v>
      </c>
      <c r="E15" s="6" t="s">
        <v>80</v>
      </c>
      <c r="F15" s="6" t="s">
        <v>165</v>
      </c>
    </row>
    <row r="16" spans="1:7" x14ac:dyDescent="0.25">
      <c r="D16" s="6" t="s">
        <v>63</v>
      </c>
      <c r="E16" s="6" t="s">
        <v>81</v>
      </c>
      <c r="F16" s="6" t="s">
        <v>166</v>
      </c>
    </row>
    <row r="17" spans="4:6" x14ac:dyDescent="0.25">
      <c r="D17" s="6" t="s">
        <v>64</v>
      </c>
      <c r="E17" s="6" t="s">
        <v>82</v>
      </c>
      <c r="F17" s="6" t="s">
        <v>167</v>
      </c>
    </row>
    <row r="18" spans="4:6" x14ac:dyDescent="0.25">
      <c r="D18" s="6" t="s">
        <v>65</v>
      </c>
      <c r="E18" t="s">
        <v>83</v>
      </c>
      <c r="F18" s="6" t="s">
        <v>168</v>
      </c>
    </row>
    <row r="19" spans="4:6" x14ac:dyDescent="0.25">
      <c r="D19" s="6" t="s">
        <v>66</v>
      </c>
      <c r="E19" t="s">
        <v>84</v>
      </c>
      <c r="F19" s="6" t="s">
        <v>169</v>
      </c>
    </row>
    <row r="20" spans="4:6" x14ac:dyDescent="0.25">
      <c r="D20"/>
      <c r="E20" t="s">
        <v>85</v>
      </c>
      <c r="F20" s="6" t="s">
        <v>170</v>
      </c>
    </row>
    <row r="21" spans="4:6" x14ac:dyDescent="0.25">
      <c r="D21"/>
      <c r="E21" t="s">
        <v>86</v>
      </c>
      <c r="F21" s="6" t="s">
        <v>171</v>
      </c>
    </row>
    <row r="22" spans="4:6" x14ac:dyDescent="0.25">
      <c r="D22"/>
      <c r="E22" t="s">
        <v>88</v>
      </c>
    </row>
    <row r="23" spans="4:6" x14ac:dyDescent="0.25">
      <c r="D23"/>
      <c r="E23" t="s">
        <v>89</v>
      </c>
    </row>
    <row r="24" spans="4:6" x14ac:dyDescent="0.25">
      <c r="D24"/>
      <c r="E24" t="s">
        <v>90</v>
      </c>
    </row>
    <row r="25" spans="4:6" x14ac:dyDescent="0.25">
      <c r="D25"/>
      <c r="E25" t="s">
        <v>91</v>
      </c>
    </row>
    <row r="26" spans="4:6" x14ac:dyDescent="0.25">
      <c r="D26"/>
      <c r="E26" t="s">
        <v>92</v>
      </c>
    </row>
    <row r="27" spans="4:6" x14ac:dyDescent="0.25">
      <c r="D27"/>
      <c r="E27" t="s">
        <v>93</v>
      </c>
    </row>
    <row r="28" spans="4:6" x14ac:dyDescent="0.25">
      <c r="D28"/>
      <c r="E28" t="s">
        <v>94</v>
      </c>
    </row>
    <row r="29" spans="4:6" x14ac:dyDescent="0.25">
      <c r="D29"/>
      <c r="E29" t="s">
        <v>95</v>
      </c>
    </row>
    <row r="30" spans="4:6" x14ac:dyDescent="0.25">
      <c r="D30"/>
      <c r="E30" t="s">
        <v>96</v>
      </c>
    </row>
    <row r="31" spans="4:6" x14ac:dyDescent="0.25">
      <c r="D31"/>
      <c r="E31" t="s">
        <v>97</v>
      </c>
    </row>
    <row r="32" spans="4:6" x14ac:dyDescent="0.25">
      <c r="D32"/>
      <c r="E32" t="s">
        <v>87</v>
      </c>
    </row>
    <row r="33" spans="4:5" x14ac:dyDescent="0.25">
      <c r="D33"/>
      <c r="E33" t="s">
        <v>99</v>
      </c>
    </row>
    <row r="34" spans="4:5" x14ac:dyDescent="0.25">
      <c r="D34"/>
      <c r="E34" t="s">
        <v>100</v>
      </c>
    </row>
    <row r="35" spans="4:5" x14ac:dyDescent="0.25">
      <c r="D35"/>
      <c r="E35" t="s">
        <v>101</v>
      </c>
    </row>
    <row r="36" spans="4:5" x14ac:dyDescent="0.25">
      <c r="D36"/>
      <c r="E36" t="s">
        <v>102</v>
      </c>
    </row>
    <row r="37" spans="4:5" x14ac:dyDescent="0.25">
      <c r="D37"/>
      <c r="E37" t="s">
        <v>103</v>
      </c>
    </row>
    <row r="38" spans="4:5" x14ac:dyDescent="0.25">
      <c r="D38"/>
      <c r="E38" t="s">
        <v>104</v>
      </c>
    </row>
    <row r="39" spans="4:5" x14ac:dyDescent="0.25">
      <c r="D39"/>
      <c r="E39" t="s">
        <v>105</v>
      </c>
    </row>
    <row r="40" spans="4:5" x14ac:dyDescent="0.25">
      <c r="D40"/>
      <c r="E40" t="s">
        <v>106</v>
      </c>
    </row>
    <row r="41" spans="4:5" x14ac:dyDescent="0.25">
      <c r="D41"/>
      <c r="E41" t="s">
        <v>107</v>
      </c>
    </row>
    <row r="42" spans="4:5" x14ac:dyDescent="0.25">
      <c r="D42"/>
      <c r="E42" t="s">
        <v>108</v>
      </c>
    </row>
    <row r="43" spans="4:5" x14ac:dyDescent="0.25">
      <c r="D43"/>
      <c r="E43" t="s">
        <v>109</v>
      </c>
    </row>
    <row r="44" spans="4:5" x14ac:dyDescent="0.25">
      <c r="D44"/>
      <c r="E44" t="s">
        <v>110</v>
      </c>
    </row>
    <row r="45" spans="4:5" x14ac:dyDescent="0.25">
      <c r="D45"/>
      <c r="E45" t="s">
        <v>111</v>
      </c>
    </row>
    <row r="46" spans="4:5" x14ac:dyDescent="0.25">
      <c r="D46"/>
      <c r="E46" t="s">
        <v>112</v>
      </c>
    </row>
    <row r="47" spans="4:5" x14ac:dyDescent="0.25">
      <c r="D47"/>
      <c r="E47" t="s">
        <v>113</v>
      </c>
    </row>
    <row r="48" spans="4:5" x14ac:dyDescent="0.25">
      <c r="D48"/>
      <c r="E48" t="s">
        <v>98</v>
      </c>
    </row>
    <row r="49" spans="4:5" x14ac:dyDescent="0.25">
      <c r="D49" s="7"/>
      <c r="E49" t="s">
        <v>114</v>
      </c>
    </row>
    <row r="50" spans="4:5" x14ac:dyDescent="0.25">
      <c r="D50" s="7"/>
      <c r="E50" t="s">
        <v>115</v>
      </c>
    </row>
    <row r="51" spans="4:5" x14ac:dyDescent="0.25">
      <c r="D51" s="7"/>
      <c r="E51" t="s">
        <v>116</v>
      </c>
    </row>
    <row r="52" spans="4:5" x14ac:dyDescent="0.25">
      <c r="D52" s="7"/>
      <c r="E52" t="s">
        <v>117</v>
      </c>
    </row>
    <row r="53" spans="4:5" x14ac:dyDescent="0.25">
      <c r="D53" s="7"/>
      <c r="E53" t="s">
        <v>118</v>
      </c>
    </row>
    <row r="54" spans="4:5" x14ac:dyDescent="0.25">
      <c r="D54" s="7"/>
      <c r="E54" t="s">
        <v>119</v>
      </c>
    </row>
    <row r="55" spans="4:5" x14ac:dyDescent="0.25">
      <c r="D55" s="7"/>
      <c r="E55" t="s">
        <v>120</v>
      </c>
    </row>
    <row r="56" spans="4:5" x14ac:dyDescent="0.25">
      <c r="D56" s="7"/>
      <c r="E56" t="s">
        <v>121</v>
      </c>
    </row>
    <row r="57" spans="4:5" x14ac:dyDescent="0.25">
      <c r="D57" s="7"/>
      <c r="E57" t="s">
        <v>122</v>
      </c>
    </row>
    <row r="58" spans="4:5" x14ac:dyDescent="0.25">
      <c r="D58" s="7"/>
      <c r="E58" t="s">
        <v>123</v>
      </c>
    </row>
    <row r="59" spans="4:5" x14ac:dyDescent="0.25">
      <c r="D59" s="7"/>
      <c r="E59" t="s">
        <v>124</v>
      </c>
    </row>
    <row r="60" spans="4:5" x14ac:dyDescent="0.25">
      <c r="D60" s="7"/>
      <c r="E60" t="s">
        <v>125</v>
      </c>
    </row>
    <row r="61" spans="4:5" x14ac:dyDescent="0.25">
      <c r="D61" s="7"/>
      <c r="E61" t="s">
        <v>126</v>
      </c>
    </row>
    <row r="62" spans="4:5" x14ac:dyDescent="0.25">
      <c r="D62" s="7"/>
      <c r="E62" t="s">
        <v>127</v>
      </c>
    </row>
    <row r="63" spans="4:5" x14ac:dyDescent="0.25">
      <c r="D63" s="7"/>
      <c r="E63" t="s">
        <v>128</v>
      </c>
    </row>
    <row r="64" spans="4:5" x14ac:dyDescent="0.25">
      <c r="D64" s="7"/>
      <c r="E64" t="s">
        <v>129</v>
      </c>
    </row>
    <row r="65" spans="4:5" x14ac:dyDescent="0.25">
      <c r="D65" s="7"/>
      <c r="E65" t="s">
        <v>130</v>
      </c>
    </row>
    <row r="66" spans="4:5" x14ac:dyDescent="0.25">
      <c r="D66" s="7"/>
      <c r="E66" t="s">
        <v>131</v>
      </c>
    </row>
    <row r="67" spans="4:5" x14ac:dyDescent="0.25">
      <c r="D67" s="7"/>
      <c r="E67" t="s">
        <v>132</v>
      </c>
    </row>
    <row r="68" spans="4:5" x14ac:dyDescent="0.25">
      <c r="D68" s="7"/>
      <c r="E68" t="s">
        <v>133</v>
      </c>
    </row>
    <row r="69" spans="4:5" x14ac:dyDescent="0.25">
      <c r="D69" s="7"/>
      <c r="E69" t="s">
        <v>134</v>
      </c>
    </row>
    <row r="70" spans="4:5" x14ac:dyDescent="0.25">
      <c r="D70" s="7"/>
      <c r="E70" t="s">
        <v>135</v>
      </c>
    </row>
    <row r="71" spans="4:5" x14ac:dyDescent="0.25">
      <c r="D71" s="7"/>
      <c r="E71" t="s">
        <v>136</v>
      </c>
    </row>
    <row r="72" spans="4:5" x14ac:dyDescent="0.25">
      <c r="D72" s="7"/>
      <c r="E72" s="6" t="s">
        <v>137</v>
      </c>
    </row>
    <row r="73" spans="4:5" x14ac:dyDescent="0.25">
      <c r="D73" s="7"/>
      <c r="E73" s="6" t="s">
        <v>138</v>
      </c>
    </row>
    <row r="74" spans="4:5" x14ac:dyDescent="0.25">
      <c r="D74"/>
      <c r="E74" s="6" t="s">
        <v>34</v>
      </c>
    </row>
    <row r="75" spans="4:5" x14ac:dyDescent="0.25">
      <c r="D75"/>
      <c r="E75" s="6" t="s">
        <v>35</v>
      </c>
    </row>
    <row r="76" spans="4:5" x14ac:dyDescent="0.25">
      <c r="D76"/>
      <c r="E76" s="6" t="s">
        <v>36</v>
      </c>
    </row>
    <row r="77" spans="4:5" x14ac:dyDescent="0.25">
      <c r="D77"/>
      <c r="E77" s="6" t="s">
        <v>37</v>
      </c>
    </row>
    <row r="78" spans="4:5" x14ac:dyDescent="0.25">
      <c r="D78"/>
      <c r="E78" s="6" t="s">
        <v>38</v>
      </c>
    </row>
    <row r="79" spans="4:5" x14ac:dyDescent="0.25">
      <c r="D79"/>
      <c r="E79" s="6" t="s">
        <v>39</v>
      </c>
    </row>
    <row r="80" spans="4:5" x14ac:dyDescent="0.25">
      <c r="D80"/>
      <c r="E80" s="6" t="s">
        <v>40</v>
      </c>
    </row>
    <row r="81" spans="4:5" x14ac:dyDescent="0.25">
      <c r="D81"/>
      <c r="E81" s="6" t="s">
        <v>41</v>
      </c>
    </row>
    <row r="82" spans="4:5" x14ac:dyDescent="0.25">
      <c r="D82"/>
      <c r="E82" s="6" t="s">
        <v>42</v>
      </c>
    </row>
    <row r="83" spans="4:5" x14ac:dyDescent="0.25">
      <c r="D83"/>
    </row>
    <row r="84" spans="4:5" x14ac:dyDescent="0.25">
      <c r="D84"/>
      <c r="E84"/>
    </row>
    <row r="85" spans="4:5" x14ac:dyDescent="0.25">
      <c r="D85"/>
      <c r="E85"/>
    </row>
    <row r="86" spans="4:5" x14ac:dyDescent="0.25">
      <c r="D86"/>
      <c r="E86"/>
    </row>
    <row r="87" spans="4:5" x14ac:dyDescent="0.25">
      <c r="D87"/>
      <c r="E87"/>
    </row>
    <row r="88" spans="4:5" x14ac:dyDescent="0.25">
      <c r="D88"/>
      <c r="E88"/>
    </row>
    <row r="89" spans="4:5" x14ac:dyDescent="0.25">
      <c r="D89"/>
      <c r="E89"/>
    </row>
    <row r="90" spans="4:5" x14ac:dyDescent="0.25">
      <c r="D90"/>
      <c r="E90"/>
    </row>
    <row r="91" spans="4:5" x14ac:dyDescent="0.25">
      <c r="D91"/>
      <c r="E91"/>
    </row>
    <row r="92" spans="4:5" x14ac:dyDescent="0.25">
      <c r="D92"/>
      <c r="E92"/>
    </row>
    <row r="93" spans="4:5" x14ac:dyDescent="0.25">
      <c r="D93"/>
      <c r="E93"/>
    </row>
    <row r="94" spans="4:5" x14ac:dyDescent="0.25">
      <c r="D94"/>
      <c r="E94"/>
    </row>
    <row r="95" spans="4:5" x14ac:dyDescent="0.25">
      <c r="D95"/>
      <c r="E95"/>
    </row>
    <row r="96" spans="4:5" x14ac:dyDescent="0.25">
      <c r="D96"/>
      <c r="E96"/>
    </row>
    <row r="97" spans="4:5" x14ac:dyDescent="0.25">
      <c r="D97"/>
      <c r="E97"/>
    </row>
    <row r="98" spans="4:5" x14ac:dyDescent="0.25">
      <c r="D98"/>
      <c r="E98"/>
    </row>
    <row r="99" spans="4:5" x14ac:dyDescent="0.25">
      <c r="D99"/>
      <c r="E99"/>
    </row>
    <row r="100" spans="4:5" x14ac:dyDescent="0.25">
      <c r="D100"/>
      <c r="E100"/>
    </row>
    <row r="101" spans="4:5" x14ac:dyDescent="0.25">
      <c r="D101"/>
      <c r="E101"/>
    </row>
    <row r="102" spans="4:5" x14ac:dyDescent="0.25">
      <c r="D102"/>
      <c r="E102"/>
    </row>
    <row r="103" spans="4:5" x14ac:dyDescent="0.25">
      <c r="D103"/>
      <c r="E103"/>
    </row>
    <row r="104" spans="4:5" x14ac:dyDescent="0.25">
      <c r="D104"/>
      <c r="E104"/>
    </row>
    <row r="105" spans="4:5" x14ac:dyDescent="0.25">
      <c r="D105"/>
      <c r="E105"/>
    </row>
    <row r="106" spans="4:5" x14ac:dyDescent="0.25">
      <c r="D106"/>
      <c r="E106"/>
    </row>
    <row r="107" spans="4:5" x14ac:dyDescent="0.25">
      <c r="D107"/>
      <c r="E107"/>
    </row>
    <row r="108" spans="4:5" x14ac:dyDescent="0.25">
      <c r="D108"/>
      <c r="E108"/>
    </row>
    <row r="109" spans="4:5" x14ac:dyDescent="0.25">
      <c r="D109"/>
      <c r="E109"/>
    </row>
    <row r="110" spans="4:5" x14ac:dyDescent="0.25">
      <c r="D110"/>
      <c r="E110"/>
    </row>
    <row r="111" spans="4:5" x14ac:dyDescent="0.25">
      <c r="D111"/>
      <c r="E111"/>
    </row>
    <row r="112" spans="4:5" x14ac:dyDescent="0.25">
      <c r="D112"/>
      <c r="E112"/>
    </row>
    <row r="113" spans="4:5" x14ac:dyDescent="0.25">
      <c r="D113"/>
      <c r="E113"/>
    </row>
    <row r="114" spans="4:5" x14ac:dyDescent="0.25">
      <c r="D114"/>
      <c r="E114"/>
    </row>
    <row r="115" spans="4:5" x14ac:dyDescent="0.25">
      <c r="D115"/>
      <c r="E115"/>
    </row>
    <row r="116" spans="4:5" x14ac:dyDescent="0.25">
      <c r="D116"/>
      <c r="E116"/>
    </row>
    <row r="117" spans="4:5" x14ac:dyDescent="0.25">
      <c r="D117"/>
      <c r="E117"/>
    </row>
    <row r="118" spans="4:5" x14ac:dyDescent="0.25">
      <c r="D118"/>
      <c r="E118"/>
    </row>
    <row r="119" spans="4:5" x14ac:dyDescent="0.25">
      <c r="D119"/>
      <c r="E119"/>
    </row>
    <row r="120" spans="4:5" x14ac:dyDescent="0.25">
      <c r="D120"/>
      <c r="E120"/>
    </row>
    <row r="121" spans="4:5" x14ac:dyDescent="0.25">
      <c r="D121"/>
      <c r="E121"/>
    </row>
    <row r="122" spans="4:5" x14ac:dyDescent="0.25">
      <c r="D122"/>
      <c r="E122"/>
    </row>
    <row r="123" spans="4:5" x14ac:dyDescent="0.25">
      <c r="D123"/>
      <c r="E123"/>
    </row>
    <row r="124" spans="4:5" x14ac:dyDescent="0.25">
      <c r="D124"/>
      <c r="E124"/>
    </row>
    <row r="125" spans="4:5" x14ac:dyDescent="0.25">
      <c r="D125"/>
      <c r="E125"/>
    </row>
    <row r="126" spans="4:5" x14ac:dyDescent="0.25">
      <c r="D126"/>
      <c r="E126"/>
    </row>
    <row r="127" spans="4:5" x14ac:dyDescent="0.25">
      <c r="D127"/>
      <c r="E127"/>
    </row>
    <row r="128" spans="4:5" x14ac:dyDescent="0.25">
      <c r="D128"/>
      <c r="E128"/>
    </row>
    <row r="129" spans="4:5" x14ac:dyDescent="0.25">
      <c r="D129"/>
      <c r="E129"/>
    </row>
    <row r="130" spans="4:5" x14ac:dyDescent="0.25">
      <c r="D130"/>
      <c r="E130"/>
    </row>
    <row r="131" spans="4:5" x14ac:dyDescent="0.25">
      <c r="D131"/>
      <c r="E131"/>
    </row>
    <row r="132" spans="4:5" x14ac:dyDescent="0.25">
      <c r="D132"/>
      <c r="E132"/>
    </row>
    <row r="133" spans="4:5" x14ac:dyDescent="0.25">
      <c r="D133"/>
      <c r="E133"/>
    </row>
    <row r="134" spans="4:5" x14ac:dyDescent="0.25">
      <c r="D134"/>
      <c r="E134"/>
    </row>
    <row r="135" spans="4:5" x14ac:dyDescent="0.25">
      <c r="D135"/>
      <c r="E135"/>
    </row>
    <row r="136" spans="4:5" x14ac:dyDescent="0.25">
      <c r="D136"/>
      <c r="E136"/>
    </row>
    <row r="137" spans="4:5" x14ac:dyDescent="0.25">
      <c r="D137"/>
      <c r="E137"/>
    </row>
    <row r="138" spans="4:5" x14ac:dyDescent="0.25">
      <c r="D138"/>
      <c r="E138"/>
    </row>
    <row r="139" spans="4:5" x14ac:dyDescent="0.25">
      <c r="D139"/>
      <c r="E139"/>
    </row>
    <row r="140" spans="4:5" x14ac:dyDescent="0.25">
      <c r="D140"/>
      <c r="E140"/>
    </row>
    <row r="141" spans="4:5" x14ac:dyDescent="0.25">
      <c r="D141"/>
      <c r="E141"/>
    </row>
    <row r="142" spans="4:5" x14ac:dyDescent="0.25">
      <c r="D142"/>
      <c r="E142"/>
    </row>
    <row r="143" spans="4:5" x14ac:dyDescent="0.25">
      <c r="D143"/>
      <c r="E143"/>
    </row>
    <row r="144" spans="4:5" x14ac:dyDescent="0.25">
      <c r="D144"/>
      <c r="E144"/>
    </row>
    <row r="145" spans="4:5" x14ac:dyDescent="0.25">
      <c r="D145"/>
      <c r="E145"/>
    </row>
    <row r="146" spans="4:5" x14ac:dyDescent="0.25">
      <c r="D146"/>
      <c r="E146"/>
    </row>
    <row r="147" spans="4:5" x14ac:dyDescent="0.25">
      <c r="D147"/>
      <c r="E147"/>
    </row>
    <row r="148" spans="4:5" x14ac:dyDescent="0.25">
      <c r="D148"/>
      <c r="E148"/>
    </row>
    <row r="149" spans="4:5" x14ac:dyDescent="0.25">
      <c r="D149"/>
      <c r="E149"/>
    </row>
    <row r="150" spans="4:5" x14ac:dyDescent="0.25">
      <c r="D150"/>
      <c r="E150"/>
    </row>
    <row r="151" spans="4:5" x14ac:dyDescent="0.25">
      <c r="D151"/>
      <c r="E151"/>
    </row>
    <row r="152" spans="4:5" x14ac:dyDescent="0.25">
      <c r="D152"/>
      <c r="E152"/>
    </row>
    <row r="153" spans="4:5" x14ac:dyDescent="0.25">
      <c r="D153"/>
      <c r="E153"/>
    </row>
    <row r="154" spans="4:5" x14ac:dyDescent="0.25">
      <c r="D154"/>
      <c r="E154"/>
    </row>
    <row r="155" spans="4:5" x14ac:dyDescent="0.25">
      <c r="D155"/>
      <c r="E155"/>
    </row>
    <row r="156" spans="4:5" x14ac:dyDescent="0.25">
      <c r="D156"/>
      <c r="E156"/>
    </row>
    <row r="157" spans="4:5" x14ac:dyDescent="0.25">
      <c r="D157"/>
      <c r="E157"/>
    </row>
    <row r="158" spans="4:5" x14ac:dyDescent="0.25">
      <c r="D158"/>
      <c r="E158"/>
    </row>
    <row r="159" spans="4:5" x14ac:dyDescent="0.25">
      <c r="D159"/>
      <c r="E159"/>
    </row>
    <row r="160" spans="4:5" x14ac:dyDescent="0.25">
      <c r="D160"/>
      <c r="E160"/>
    </row>
    <row r="161" spans="4:5" x14ac:dyDescent="0.25">
      <c r="D161"/>
      <c r="E161"/>
    </row>
    <row r="162" spans="4:5" x14ac:dyDescent="0.25">
      <c r="D162"/>
      <c r="E162"/>
    </row>
    <row r="163" spans="4:5" x14ac:dyDescent="0.25">
      <c r="D163"/>
      <c r="E163"/>
    </row>
    <row r="164" spans="4:5" x14ac:dyDescent="0.25">
      <c r="D164"/>
      <c r="E164"/>
    </row>
    <row r="165" spans="4:5" x14ac:dyDescent="0.25">
      <c r="D165"/>
      <c r="E165"/>
    </row>
    <row r="166" spans="4:5" x14ac:dyDescent="0.25">
      <c r="D166"/>
      <c r="E166"/>
    </row>
    <row r="167" spans="4:5" x14ac:dyDescent="0.25">
      <c r="D167"/>
      <c r="E167"/>
    </row>
    <row r="168" spans="4:5" x14ac:dyDescent="0.25">
      <c r="D168"/>
      <c r="E168"/>
    </row>
    <row r="169" spans="4:5" x14ac:dyDescent="0.25">
      <c r="D169"/>
      <c r="E169"/>
    </row>
    <row r="170" spans="4:5" x14ac:dyDescent="0.25">
      <c r="D170"/>
      <c r="E170"/>
    </row>
    <row r="171" spans="4:5" x14ac:dyDescent="0.25">
      <c r="D171"/>
      <c r="E171"/>
    </row>
    <row r="172" spans="4:5" x14ac:dyDescent="0.25">
      <c r="D172"/>
      <c r="E172"/>
    </row>
    <row r="173" spans="4:5" x14ac:dyDescent="0.25">
      <c r="D173"/>
      <c r="E173"/>
    </row>
    <row r="174" spans="4:5" x14ac:dyDescent="0.25">
      <c r="D174"/>
      <c r="E174"/>
    </row>
    <row r="175" spans="4:5" x14ac:dyDescent="0.25">
      <c r="D175"/>
      <c r="E175"/>
    </row>
    <row r="176" spans="4:5" x14ac:dyDescent="0.25">
      <c r="D176"/>
      <c r="E176"/>
    </row>
    <row r="177" spans="4:5" x14ac:dyDescent="0.25">
      <c r="D177"/>
      <c r="E177"/>
    </row>
    <row r="178" spans="4:5" x14ac:dyDescent="0.25">
      <c r="D178"/>
      <c r="E178"/>
    </row>
    <row r="179" spans="4:5" x14ac:dyDescent="0.25">
      <c r="D179"/>
      <c r="E179"/>
    </row>
    <row r="180" spans="4:5" x14ac:dyDescent="0.25">
      <c r="D180"/>
      <c r="E180"/>
    </row>
    <row r="181" spans="4:5" x14ac:dyDescent="0.25">
      <c r="D181"/>
      <c r="E181"/>
    </row>
    <row r="182" spans="4:5" x14ac:dyDescent="0.25">
      <c r="D182"/>
      <c r="E182"/>
    </row>
    <row r="183" spans="4:5" x14ac:dyDescent="0.25">
      <c r="D183"/>
      <c r="E183"/>
    </row>
    <row r="184" spans="4:5" x14ac:dyDescent="0.25">
      <c r="D184"/>
      <c r="E184"/>
    </row>
    <row r="185" spans="4:5" x14ac:dyDescent="0.25">
      <c r="D185"/>
      <c r="E185"/>
    </row>
    <row r="186" spans="4:5" x14ac:dyDescent="0.25">
      <c r="D186"/>
      <c r="E186"/>
    </row>
    <row r="187" spans="4:5" x14ac:dyDescent="0.25">
      <c r="D187"/>
      <c r="E187"/>
    </row>
    <row r="188" spans="4:5" x14ac:dyDescent="0.25">
      <c r="D188"/>
      <c r="E188"/>
    </row>
    <row r="189" spans="4:5" x14ac:dyDescent="0.25">
      <c r="D189"/>
      <c r="E189"/>
    </row>
    <row r="190" spans="4:5" x14ac:dyDescent="0.25">
      <c r="D190"/>
      <c r="E190"/>
    </row>
    <row r="191" spans="4:5" x14ac:dyDescent="0.25">
      <c r="D191"/>
      <c r="E191"/>
    </row>
    <row r="192" spans="4:5" x14ac:dyDescent="0.25">
      <c r="D192"/>
      <c r="E192"/>
    </row>
    <row r="193" spans="4:5" x14ac:dyDescent="0.25">
      <c r="D193"/>
      <c r="E193"/>
    </row>
    <row r="194" spans="4:5" x14ac:dyDescent="0.25">
      <c r="D194"/>
      <c r="E194"/>
    </row>
    <row r="195" spans="4:5" x14ac:dyDescent="0.25">
      <c r="D195"/>
      <c r="E195"/>
    </row>
    <row r="196" spans="4:5" x14ac:dyDescent="0.25">
      <c r="D196"/>
      <c r="E196"/>
    </row>
    <row r="197" spans="4:5" x14ac:dyDescent="0.25">
      <c r="D197"/>
      <c r="E197"/>
    </row>
    <row r="198" spans="4:5" x14ac:dyDescent="0.25">
      <c r="D198"/>
      <c r="E198"/>
    </row>
    <row r="199" spans="4:5" x14ac:dyDescent="0.25">
      <c r="D199"/>
      <c r="E199"/>
    </row>
    <row r="200" spans="4:5" x14ac:dyDescent="0.25">
      <c r="D200"/>
      <c r="E200"/>
    </row>
    <row r="201" spans="4:5" x14ac:dyDescent="0.25">
      <c r="D201"/>
      <c r="E201"/>
    </row>
    <row r="202" spans="4:5" x14ac:dyDescent="0.25">
      <c r="D202"/>
      <c r="E202"/>
    </row>
    <row r="203" spans="4:5" x14ac:dyDescent="0.25">
      <c r="D203"/>
      <c r="E203"/>
    </row>
    <row r="204" spans="4:5" x14ac:dyDescent="0.25">
      <c r="D204"/>
      <c r="E204"/>
    </row>
    <row r="205" spans="4:5" x14ac:dyDescent="0.25">
      <c r="D205"/>
      <c r="E205"/>
    </row>
    <row r="206" spans="4:5" x14ac:dyDescent="0.25">
      <c r="D206"/>
      <c r="E206"/>
    </row>
    <row r="207" spans="4:5" x14ac:dyDescent="0.25">
      <c r="D207"/>
      <c r="E207"/>
    </row>
    <row r="208" spans="4:5" x14ac:dyDescent="0.25">
      <c r="D208"/>
      <c r="E208"/>
    </row>
    <row r="209" spans="4:5" x14ac:dyDescent="0.25">
      <c r="D209"/>
      <c r="E209"/>
    </row>
    <row r="210" spans="4:5" x14ac:dyDescent="0.25">
      <c r="D210"/>
      <c r="E210"/>
    </row>
    <row r="211" spans="4:5" x14ac:dyDescent="0.25">
      <c r="D211"/>
      <c r="E211"/>
    </row>
    <row r="212" spans="4:5" x14ac:dyDescent="0.25">
      <c r="D212"/>
      <c r="E212"/>
    </row>
    <row r="213" spans="4:5" x14ac:dyDescent="0.25">
      <c r="D213"/>
      <c r="E213"/>
    </row>
    <row r="214" spans="4:5" x14ac:dyDescent="0.25">
      <c r="D214"/>
      <c r="E214"/>
    </row>
    <row r="215" spans="4:5" x14ac:dyDescent="0.25">
      <c r="D215"/>
      <c r="E215"/>
    </row>
    <row r="216" spans="4:5" x14ac:dyDescent="0.25">
      <c r="D216"/>
      <c r="E216"/>
    </row>
    <row r="217" spans="4:5" x14ac:dyDescent="0.25">
      <c r="D217"/>
      <c r="E217"/>
    </row>
    <row r="218" spans="4:5" x14ac:dyDescent="0.25">
      <c r="D218"/>
      <c r="E218"/>
    </row>
    <row r="219" spans="4:5" x14ac:dyDescent="0.25">
      <c r="D219"/>
      <c r="E219"/>
    </row>
    <row r="220" spans="4:5" x14ac:dyDescent="0.25">
      <c r="D220"/>
      <c r="E220"/>
    </row>
    <row r="221" spans="4:5" x14ac:dyDescent="0.25">
      <c r="D221"/>
      <c r="E221"/>
    </row>
    <row r="222" spans="4:5" x14ac:dyDescent="0.25">
      <c r="D222"/>
      <c r="E222"/>
    </row>
    <row r="223" spans="4:5" x14ac:dyDescent="0.25">
      <c r="D223"/>
      <c r="E223"/>
    </row>
    <row r="224" spans="4:5" x14ac:dyDescent="0.25">
      <c r="D224"/>
      <c r="E224"/>
    </row>
    <row r="225" spans="4:5" x14ac:dyDescent="0.25">
      <c r="D225"/>
      <c r="E225"/>
    </row>
    <row r="226" spans="4:5" x14ac:dyDescent="0.25">
      <c r="D226"/>
      <c r="E226"/>
    </row>
    <row r="227" spans="4:5" x14ac:dyDescent="0.25">
      <c r="D227"/>
      <c r="E227"/>
    </row>
    <row r="228" spans="4:5" x14ac:dyDescent="0.25">
      <c r="D228"/>
      <c r="E228"/>
    </row>
    <row r="229" spans="4:5" x14ac:dyDescent="0.25">
      <c r="D229"/>
      <c r="E229"/>
    </row>
    <row r="230" spans="4:5" x14ac:dyDescent="0.25">
      <c r="D230"/>
      <c r="E230"/>
    </row>
    <row r="231" spans="4:5" x14ac:dyDescent="0.25">
      <c r="D231"/>
      <c r="E231"/>
    </row>
    <row r="232" spans="4:5" x14ac:dyDescent="0.25">
      <c r="D232"/>
      <c r="E232"/>
    </row>
    <row r="233" spans="4:5" x14ac:dyDescent="0.25">
      <c r="D233"/>
      <c r="E233"/>
    </row>
    <row r="234" spans="4:5" x14ac:dyDescent="0.25">
      <c r="D234"/>
      <c r="E234"/>
    </row>
    <row r="235" spans="4:5" x14ac:dyDescent="0.25">
      <c r="D235"/>
      <c r="E235"/>
    </row>
    <row r="236" spans="4:5" x14ac:dyDescent="0.25">
      <c r="D236"/>
      <c r="E236"/>
    </row>
    <row r="237" spans="4:5" x14ac:dyDescent="0.25">
      <c r="D237"/>
      <c r="E237"/>
    </row>
    <row r="238" spans="4:5" x14ac:dyDescent="0.25">
      <c r="D238"/>
      <c r="E238"/>
    </row>
    <row r="239" spans="4:5" x14ac:dyDescent="0.25">
      <c r="D239"/>
      <c r="E239"/>
    </row>
    <row r="240" spans="4:5" x14ac:dyDescent="0.25">
      <c r="D240"/>
      <c r="E240"/>
    </row>
    <row r="241" spans="4:5" x14ac:dyDescent="0.25">
      <c r="D241"/>
      <c r="E241"/>
    </row>
    <row r="242" spans="4:5" x14ac:dyDescent="0.25">
      <c r="D242"/>
      <c r="E242"/>
    </row>
    <row r="243" spans="4:5" x14ac:dyDescent="0.25">
      <c r="D243"/>
      <c r="E243"/>
    </row>
    <row r="244" spans="4:5" x14ac:dyDescent="0.25">
      <c r="D244"/>
      <c r="E244"/>
    </row>
    <row r="245" spans="4:5" x14ac:dyDescent="0.25">
      <c r="D245"/>
      <c r="E245"/>
    </row>
    <row r="246" spans="4:5" x14ac:dyDescent="0.25">
      <c r="D246"/>
      <c r="E246"/>
    </row>
    <row r="247" spans="4:5" x14ac:dyDescent="0.25">
      <c r="D247"/>
      <c r="E247"/>
    </row>
    <row r="248" spans="4:5" x14ac:dyDescent="0.25">
      <c r="E248"/>
    </row>
    <row r="249" spans="4:5" x14ac:dyDescent="0.25">
      <c r="E249"/>
    </row>
    <row r="250" spans="4:5" x14ac:dyDescent="0.25">
      <c r="E250"/>
    </row>
    <row r="251" spans="4:5" x14ac:dyDescent="0.25">
      <c r="E251"/>
    </row>
    <row r="252" spans="4:5" x14ac:dyDescent="0.25">
      <c r="E252"/>
    </row>
    <row r="253" spans="4:5" x14ac:dyDescent="0.25">
      <c r="E253"/>
    </row>
    <row r="254" spans="4:5" x14ac:dyDescent="0.25">
      <c r="E254"/>
    </row>
    <row r="255" spans="4:5" x14ac:dyDescent="0.25">
      <c r="E255"/>
    </row>
    <row r="256" spans="4:5" x14ac:dyDescent="0.25">
      <c r="E256"/>
    </row>
    <row r="257" spans="5:5" x14ac:dyDescent="0.25">
      <c r="E257"/>
    </row>
  </sheetData>
  <sheetProtection sheet="1" objects="1" scenarios="1" selectLockedCells="1" selectUnlockedCells="1"/>
  <pageMargins left="0.75" right="0.75" top="1" bottom="1" header="0.3" footer="0.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5"/>
  <sheetViews>
    <sheetView zoomScale="60" zoomScaleNormal="60" zoomScalePageLayoutView="120" workbookViewId="0">
      <selection sqref="A1:B1"/>
    </sheetView>
  </sheetViews>
  <sheetFormatPr baseColWidth="10" defaultColWidth="9.140625" defaultRowHeight="15" x14ac:dyDescent="0.25"/>
  <cols>
    <col min="1" max="1" width="15.7109375" style="85" customWidth="1"/>
    <col min="2" max="4" width="25.7109375" style="85" customWidth="1"/>
    <col min="5" max="5" width="44.140625" style="85" bestFit="1" customWidth="1"/>
    <col min="6" max="12" width="25.7109375" style="85" customWidth="1"/>
    <col min="13" max="17" width="13" style="85" bestFit="1" customWidth="1"/>
    <col min="18" max="18" width="15.7109375" style="85" bestFit="1" customWidth="1"/>
    <col min="19" max="16384" width="9.140625" style="85"/>
  </cols>
  <sheetData>
    <row r="1" spans="1:18" s="83" customFormat="1" ht="39.950000000000003" customHeight="1" x14ac:dyDescent="0.25">
      <c r="A1" s="163" t="s">
        <v>18</v>
      </c>
      <c r="B1" s="163"/>
      <c r="C1" s="164" t="s">
        <v>49</v>
      </c>
      <c r="D1" s="164"/>
      <c r="E1" s="164"/>
      <c r="F1" s="164"/>
      <c r="G1" s="161"/>
      <c r="H1" s="161"/>
      <c r="I1" s="161"/>
      <c r="J1" s="161"/>
      <c r="K1" s="161"/>
      <c r="L1" s="161"/>
    </row>
    <row r="2" spans="1:18" s="83" customFormat="1" ht="39.950000000000003" customHeight="1" x14ac:dyDescent="0.25">
      <c r="A2" s="163" t="s">
        <v>139</v>
      </c>
      <c r="B2" s="163"/>
      <c r="C2" s="164" t="s">
        <v>65</v>
      </c>
      <c r="D2" s="164"/>
      <c r="E2" s="164"/>
      <c r="F2" s="164"/>
      <c r="G2" s="161"/>
      <c r="H2" s="161"/>
      <c r="I2" s="161"/>
      <c r="J2" s="161"/>
      <c r="K2" s="161"/>
      <c r="L2" s="161"/>
    </row>
    <row r="3" spans="1:18" s="83" customFormat="1" ht="39.950000000000003" customHeight="1" x14ac:dyDescent="0.25">
      <c r="A3" s="163" t="s">
        <v>190</v>
      </c>
      <c r="B3" s="163"/>
      <c r="C3" s="164" t="s">
        <v>132</v>
      </c>
      <c r="D3" s="164"/>
      <c r="E3" s="164"/>
      <c r="F3" s="164"/>
      <c r="G3" s="161"/>
      <c r="H3" s="161"/>
      <c r="I3" s="161"/>
      <c r="J3" s="161"/>
      <c r="K3" s="161"/>
      <c r="L3" s="161"/>
    </row>
    <row r="4" spans="1:18" s="83" customFormat="1" ht="39.950000000000003" customHeight="1" x14ac:dyDescent="0.25">
      <c r="A4" s="165" t="s">
        <v>203</v>
      </c>
      <c r="B4" s="165"/>
      <c r="C4" s="165"/>
      <c r="D4" s="165"/>
      <c r="E4" s="165"/>
      <c r="F4" s="84">
        <f>SUM(L9:L13)</f>
        <v>10613540.995999999</v>
      </c>
      <c r="G4" s="161"/>
      <c r="H4" s="161"/>
      <c r="I4" s="161"/>
      <c r="J4" s="161"/>
      <c r="K4" s="161"/>
      <c r="L4" s="161"/>
    </row>
    <row r="5" spans="1:18" x14ac:dyDescent="0.25">
      <c r="A5" s="162"/>
      <c r="B5" s="160" t="s">
        <v>0</v>
      </c>
      <c r="C5" s="166" t="s">
        <v>1</v>
      </c>
      <c r="D5" s="166"/>
      <c r="E5" s="166"/>
      <c r="F5" s="166"/>
      <c r="G5" s="166"/>
      <c r="H5" s="166"/>
      <c r="I5" s="166"/>
      <c r="J5" s="160" t="s">
        <v>9</v>
      </c>
      <c r="K5" s="160" t="s">
        <v>10</v>
      </c>
      <c r="L5" s="160" t="s">
        <v>142</v>
      </c>
    </row>
    <row r="6" spans="1:18" x14ac:dyDescent="0.25">
      <c r="A6" s="162"/>
      <c r="B6" s="160"/>
      <c r="C6" s="86" t="s">
        <v>2</v>
      </c>
      <c r="D6" s="86" t="s">
        <v>3</v>
      </c>
      <c r="E6" s="86" t="s">
        <v>4</v>
      </c>
      <c r="F6" s="86" t="s">
        <v>5</v>
      </c>
      <c r="G6" s="86" t="s">
        <v>6</v>
      </c>
      <c r="H6" s="86" t="s">
        <v>7</v>
      </c>
      <c r="I6" s="86" t="s">
        <v>8</v>
      </c>
      <c r="J6" s="160"/>
      <c r="K6" s="160"/>
      <c r="L6" s="160"/>
    </row>
    <row r="7" spans="1:18" s="88" customFormat="1" ht="30" customHeight="1" x14ac:dyDescent="0.25">
      <c r="A7" s="46" t="s">
        <v>11</v>
      </c>
      <c r="B7" s="49" t="s">
        <v>435</v>
      </c>
      <c r="C7" s="49" t="s">
        <v>436</v>
      </c>
      <c r="D7" s="49" t="s">
        <v>437</v>
      </c>
      <c r="E7" s="49" t="s">
        <v>234</v>
      </c>
      <c r="F7" s="49" t="s">
        <v>29</v>
      </c>
      <c r="G7" s="50">
        <v>73.7</v>
      </c>
      <c r="H7" s="50">
        <v>79.3</v>
      </c>
      <c r="I7" s="49" t="s">
        <v>22</v>
      </c>
      <c r="J7" s="49" t="s">
        <v>438</v>
      </c>
      <c r="K7" s="49" t="s">
        <v>311</v>
      </c>
      <c r="L7" s="87" t="s">
        <v>140</v>
      </c>
    </row>
    <row r="8" spans="1:18" s="88" customFormat="1" ht="30" customHeight="1" x14ac:dyDescent="0.25">
      <c r="A8" s="46" t="s">
        <v>12</v>
      </c>
      <c r="B8" s="49" t="s">
        <v>439</v>
      </c>
      <c r="C8" s="49" t="s">
        <v>440</v>
      </c>
      <c r="D8" s="49" t="s">
        <v>441</v>
      </c>
      <c r="E8" s="49" t="s">
        <v>234</v>
      </c>
      <c r="F8" s="49" t="s">
        <v>29</v>
      </c>
      <c r="G8" s="50">
        <v>17.3</v>
      </c>
      <c r="H8" s="50">
        <v>17.3</v>
      </c>
      <c r="I8" s="49" t="s">
        <v>22</v>
      </c>
      <c r="J8" s="49" t="s">
        <v>442</v>
      </c>
      <c r="K8" s="49" t="s">
        <v>311</v>
      </c>
      <c r="L8" s="87" t="s">
        <v>140</v>
      </c>
    </row>
    <row r="9" spans="1:18" s="88" customFormat="1" ht="30" customHeight="1" x14ac:dyDescent="0.25">
      <c r="A9" s="46" t="s">
        <v>13</v>
      </c>
      <c r="B9" s="89" t="str">
        <f>'P2-C1'!B4</f>
        <v xml:space="preserve">Mayor certidumbre jurídica para la prestación de servicios para sus habitantes del municipio de Aguascalientes.  </v>
      </c>
      <c r="C9" s="89" t="str">
        <f>'P2-C1'!C4</f>
        <v>Porcentaje de expedientes para la municipalización de los desarrollos habitacioales, comerciales y especiales integrados.</v>
      </c>
      <c r="D9" s="89" t="str">
        <f>'P2-C1'!D4</f>
        <v>Número de expedientes para municipalización integrados en el semestre / Número total de expedientes solicitados para municipalizar</v>
      </c>
      <c r="E9" s="89" t="str">
        <f>'P2-C1'!E4</f>
        <v>Porcentaje de Avance</v>
      </c>
      <c r="F9" s="89" t="str">
        <f>'P2-C1'!F4</f>
        <v>Anual</v>
      </c>
      <c r="G9" s="89">
        <f>'P2-C1'!G4</f>
        <v>76</v>
      </c>
      <c r="H9" s="89">
        <f>'P2-C1'!H4</f>
        <v>80</v>
      </c>
      <c r="I9" s="89" t="str">
        <f>'P2-C1'!I4</f>
        <v>Eficiencia</v>
      </c>
      <c r="J9" s="89" t="str">
        <f>'P2-C1'!J4</f>
        <v xml:space="preserve">Expediente de fraccionamiento por municipalizar que realiza el Departamento de Fraccionamientos. </v>
      </c>
      <c r="K9" s="89" t="str">
        <f>'P2-C1'!K4</f>
        <v xml:space="preserve">Los responsables de los fraccionamientos por municipal dan cumplimiento a la normatividad existente para su municipalización. </v>
      </c>
      <c r="L9" s="90">
        <f>'P2-C1'!L4</f>
        <v>1938867.5164000001</v>
      </c>
    </row>
    <row r="10" spans="1:18" s="88" customFormat="1" ht="30" customHeight="1" x14ac:dyDescent="0.25">
      <c r="A10" s="46" t="s">
        <v>14</v>
      </c>
      <c r="B10" s="89" t="str">
        <f>'P2-C2'!B4</f>
        <v>Mayor inspección y supervisión de obras, de urbanización, edificación y construcciones de los desarrollos urbanos en el Municipio de Aguascalientes</v>
      </c>
      <c r="C10" s="89" t="str">
        <f>'P2-C2'!C4</f>
        <v>Porcentaje de supervisión de obra de los desarrollos urbanos para la municipalización de los desarrollos habitacioales, comerciales y especiales integrados.</v>
      </c>
      <c r="D10" s="89" t="str">
        <f>'P2-C2'!D4</f>
        <v>Número de obras supervisadas en el semestre / Número total de obras de desarrollos urbanos en el municipio de aguascalientes</v>
      </c>
      <c r="E10" s="89" t="str">
        <f>'P2-C2'!E4</f>
        <v>Porcentaje de expedientes</v>
      </c>
      <c r="F10" s="89" t="str">
        <f>'P2-C2'!F4</f>
        <v>Anual</v>
      </c>
      <c r="G10" s="89">
        <f>'P2-C2'!G4</f>
        <v>100</v>
      </c>
      <c r="H10" s="89">
        <f>'P2-C2'!H4</f>
        <v>100</v>
      </c>
      <c r="I10" s="89" t="str">
        <f>'P2-C2'!I4</f>
        <v>Eficiencia</v>
      </c>
      <c r="J10" s="89" t="str">
        <f>'P2-C2'!J4</f>
        <v xml:space="preserve">Expediente de fraccionamiento por municipalizar que realiza el Departamento de Fraccionamientos. </v>
      </c>
      <c r="K10" s="89" t="str">
        <f>'P2-C2'!K4</f>
        <v xml:space="preserve">Los responsables de los fraccionamientos por municipal dan cumplimiento a la normatividad existente para su municipalización. </v>
      </c>
      <c r="L10" s="90">
        <f>'P2-C2'!L4</f>
        <v>2445843.6076000002</v>
      </c>
    </row>
    <row r="11" spans="1:18" s="88" customFormat="1" ht="30" customHeight="1" x14ac:dyDescent="0.25">
      <c r="A11" s="46" t="s">
        <v>15</v>
      </c>
      <c r="B11" s="89" t="str">
        <f>'P2-C3'!B4</f>
        <v xml:space="preserve">Mayor cumplimiento en la integración de los expedientes de fraccionamientos, condominios, desarrollos especiales y relotificaciónes y subdivisiones. </v>
      </c>
      <c r="C11" s="89" t="str">
        <f>'P2-C3'!C4</f>
        <v xml:space="preserve">Porcentaje de Avance de integración de expedientes de fraccionamientos, condominios, desarrollos especiales y relotificaciones y subdivisiones. </v>
      </c>
      <c r="D11" s="89" t="str">
        <f>'P2-C3'!D4</f>
        <v>(Avance registrado del trimestre / Avance programado del trimestre)*100</v>
      </c>
      <c r="E11" s="89" t="str">
        <f>'P2-C3'!E4</f>
        <v>Porcentaje de avance</v>
      </c>
      <c r="F11" s="89" t="str">
        <f>'P2-C3'!F4</f>
        <v>Anual</v>
      </c>
      <c r="G11" s="89">
        <f>'P2-C3'!G4</f>
        <v>100</v>
      </c>
      <c r="H11" s="89">
        <f>'P2-C3'!H4</f>
        <v>100</v>
      </c>
      <c r="I11" s="89" t="str">
        <f>'P2-C3'!I4</f>
        <v>Eficiencia</v>
      </c>
      <c r="J11" s="89" t="str">
        <f>'P2-C3'!J4</f>
        <v xml:space="preserve">Compendio de expedientes de fraccionamientos, condominios, desarrollos especiales y relotificaciones y subdivisiones. </v>
      </c>
      <c r="K11" s="89" t="str">
        <f>'P2-C3'!K4</f>
        <v xml:space="preserve">Los responsables de los desarrollos no entreguen la información completa. </v>
      </c>
      <c r="L11" s="90">
        <f>'P2-C3'!L4</f>
        <v>1817872.5571999999</v>
      </c>
    </row>
    <row r="12" spans="1:18" s="88" customFormat="1" ht="30" customHeight="1" x14ac:dyDescent="0.25">
      <c r="A12" s="46" t="s">
        <v>16</v>
      </c>
      <c r="B12" s="89" t="str">
        <f>'P2-C4'!B4</f>
        <v xml:space="preserve">Mayor control patrimonial Inmobiliario, administrando  los bienes inmuebles pertenecientes al municipio de Aguascalientes, dando cumplimiento a la ley general de contabilidad gubernamental. </v>
      </c>
      <c r="C12" s="89" t="str">
        <f>'P2-C4'!C4</f>
        <v>Porcentaje de Avance de integración de compendio del patrimonio inmobiliario del Municipio de Aguascalientes</v>
      </c>
      <c r="D12" s="89" t="str">
        <f>'P2-C4'!D4</f>
        <v>(Avance registrado del trimestre / Avance programado del trimestre)*100</v>
      </c>
      <c r="E12" s="89" t="str">
        <f>'P2-C4'!E4</f>
        <v>Porcentaje de avance</v>
      </c>
      <c r="F12" s="89" t="str">
        <f>'P2-C4'!F4</f>
        <v>Anual</v>
      </c>
      <c r="G12" s="89">
        <f>'P2-C4'!G4</f>
        <v>100</v>
      </c>
      <c r="H12" s="89">
        <f>'P2-C4'!H4</f>
        <v>100</v>
      </c>
      <c r="I12" s="89" t="str">
        <f>'P2-C4'!I4</f>
        <v>Eficiencia</v>
      </c>
      <c r="J12" s="89" t="str">
        <f>'P2-C4'!J4</f>
        <v>Compendio de Bienes Inmuebles del Municipio de Aguascalientes</v>
      </c>
      <c r="K12" s="89" t="str">
        <f>'P2-C4'!K4</f>
        <v xml:space="preserve">No sesione la comisión de bienes inmuebles para la ditaminación de los asuntos refieridos a dicho comité. </v>
      </c>
      <c r="L12" s="90">
        <f>'P2-C4'!L4</f>
        <v>2451752.2243999997</v>
      </c>
    </row>
    <row r="13" spans="1:18" s="88" customFormat="1" ht="30" customHeight="1" x14ac:dyDescent="0.25">
      <c r="A13" s="46" t="s">
        <v>17</v>
      </c>
      <c r="B13" s="89" t="str">
        <f>'P2-C5'!B4</f>
        <v xml:space="preserve">Mayor coordinación, operación y mantenimiento del sistemas cartográfico del Desarrollo Urbano del Municipio de Aguascalientes. </v>
      </c>
      <c r="C13" s="89" t="str">
        <f>'P2-C5'!C4</f>
        <v xml:space="preserve">Porcentaje de expedientes para digitalizar los polígonos, manzanas y lotes nuevos en el Sistema de Información Cartográfico de Desarrollo Urbano. </v>
      </c>
      <c r="D13" s="89" t="str">
        <f>'P2-C5'!D4</f>
        <v xml:space="preserve">Número de expedientes para digitalizar en el mes / Número total de expedientes solicitados para digitalizar. </v>
      </c>
      <c r="E13" s="89" t="str">
        <f>'P2-C5'!E4</f>
        <v xml:space="preserve">Porcentaje de Digitalización </v>
      </c>
      <c r="F13" s="89" t="str">
        <f>'P2-C5'!F4</f>
        <v>Anual</v>
      </c>
      <c r="G13" s="89">
        <f>'P2-C5'!G4</f>
        <v>100</v>
      </c>
      <c r="H13" s="89">
        <f>'P2-C5'!H4</f>
        <v>100</v>
      </c>
      <c r="I13" s="89" t="str">
        <f>'P2-C5'!I4</f>
        <v>Eficiencia</v>
      </c>
      <c r="J13" s="89" t="str">
        <f>'P2-C5'!J4</f>
        <v>Sistema de Cartografía</v>
      </c>
      <c r="K13" s="89" t="str">
        <f>'P2-C5'!K4</f>
        <v xml:space="preserve">Implementando procedimientos, programas y equipo de punta en la digitalización de los polígonos, manzanas y predios, conectando con los demás sistemas cartográficos a nivel municipal, estatal y federal. </v>
      </c>
      <c r="L13" s="90">
        <f>'P2-C5'!L4</f>
        <v>1959205.0903999999</v>
      </c>
    </row>
    <row r="15" spans="1:18" s="25" customFormat="1" x14ac:dyDescent="0.25">
      <c r="A15" s="126" t="s">
        <v>141</v>
      </c>
      <c r="B15" s="126" t="s">
        <v>192</v>
      </c>
      <c r="C15" s="127" t="s">
        <v>172</v>
      </c>
      <c r="D15" s="127" t="s">
        <v>173</v>
      </c>
      <c r="E15" s="127" t="s">
        <v>193</v>
      </c>
      <c r="F15" s="124" t="s">
        <v>174</v>
      </c>
      <c r="G15" s="124"/>
      <c r="H15" s="124"/>
      <c r="I15" s="124"/>
      <c r="J15" s="124"/>
      <c r="K15" s="124"/>
      <c r="L15" s="124"/>
      <c r="M15" s="124"/>
      <c r="N15" s="124"/>
      <c r="O15" s="124"/>
      <c r="P15" s="124"/>
      <c r="Q15" s="124"/>
      <c r="R15" s="79" t="s">
        <v>143</v>
      </c>
    </row>
    <row r="16" spans="1:18" s="25" customFormat="1" x14ac:dyDescent="0.25">
      <c r="A16" s="126"/>
      <c r="B16" s="126"/>
      <c r="C16" s="127"/>
      <c r="D16" s="127"/>
      <c r="E16" s="127"/>
      <c r="F16" s="53" t="s">
        <v>178</v>
      </c>
      <c r="G16" s="53" t="s">
        <v>179</v>
      </c>
      <c r="H16" s="53" t="s">
        <v>180</v>
      </c>
      <c r="I16" s="53" t="s">
        <v>181</v>
      </c>
      <c r="J16" s="53" t="s">
        <v>182</v>
      </c>
      <c r="K16" s="53" t="s">
        <v>183</v>
      </c>
      <c r="L16" s="53" t="s">
        <v>184</v>
      </c>
      <c r="M16" s="53" t="s">
        <v>185</v>
      </c>
      <c r="N16" s="53" t="s">
        <v>186</v>
      </c>
      <c r="O16" s="53" t="s">
        <v>187</v>
      </c>
      <c r="P16" s="53" t="s">
        <v>188</v>
      </c>
      <c r="Q16" s="53" t="s">
        <v>189</v>
      </c>
      <c r="R16" s="79"/>
    </row>
    <row r="17" spans="1:18" s="25" customFormat="1" x14ac:dyDescent="0.25">
      <c r="A17" s="63">
        <v>1000</v>
      </c>
      <c r="B17" s="55">
        <v>80200</v>
      </c>
      <c r="C17" s="62">
        <v>1131</v>
      </c>
      <c r="D17" s="25" t="s">
        <v>450</v>
      </c>
      <c r="E17" s="80" t="s">
        <v>615</v>
      </c>
      <c r="F17" s="31">
        <f>+'P2-C1'!F10+'P2-C2'!F10+'P2-C3'!F10+'P2-C4'!F10+'P2-C5'!F10</f>
        <v>204656.21999999997</v>
      </c>
      <c r="G17" s="31">
        <f>+'P2-C1'!G10+'P2-C2'!G10+'P2-C3'!G10+'P2-C4'!G10+'P2-C5'!G10</f>
        <v>204656.21999999997</v>
      </c>
      <c r="H17" s="31">
        <f>+'P2-C1'!H10+'P2-C2'!H10+'P2-C3'!H10+'P2-C4'!H10+'P2-C5'!H10</f>
        <v>204656.21999999997</v>
      </c>
      <c r="I17" s="31">
        <f>+'P2-C1'!I10+'P2-C2'!I10+'P2-C3'!I10+'P2-C4'!I10+'P2-C5'!I10</f>
        <v>204656.21999999997</v>
      </c>
      <c r="J17" s="31">
        <f>+'P2-C1'!J10+'P2-C2'!J10+'P2-C3'!J10+'P2-C4'!J10+'P2-C5'!J10</f>
        <v>204656.21999999997</v>
      </c>
      <c r="K17" s="31">
        <f>+'P2-C1'!K10+'P2-C2'!K10+'P2-C3'!K10+'P2-C4'!K10+'P2-C5'!K10</f>
        <v>204656.21999999997</v>
      </c>
      <c r="L17" s="31">
        <f>+'P2-C1'!L10+'P2-C2'!L10+'P2-C3'!L10+'P2-C4'!L10+'P2-C5'!L10</f>
        <v>204656.21999999997</v>
      </c>
      <c r="M17" s="31">
        <f>+'P2-C1'!M10+'P2-C2'!M10+'P2-C3'!M10+'P2-C4'!M10+'P2-C5'!M10</f>
        <v>204656.21999999997</v>
      </c>
      <c r="N17" s="31">
        <f>+'P2-C1'!N10+'P2-C2'!N10+'P2-C3'!N10+'P2-C4'!N10+'P2-C5'!N10</f>
        <v>204656.21999999997</v>
      </c>
      <c r="O17" s="31">
        <f>+'P2-C1'!O10+'P2-C2'!O10+'P2-C3'!O10+'P2-C4'!O10+'P2-C5'!O10</f>
        <v>204656.21999999997</v>
      </c>
      <c r="P17" s="31">
        <f>+'P2-C1'!P10+'P2-C2'!P10+'P2-C3'!P10+'P2-C4'!P10+'P2-C5'!P10</f>
        <v>204656.21999999997</v>
      </c>
      <c r="Q17" s="31">
        <f>+'P2-C1'!Q10+'P2-C2'!Q10+'P2-C3'!Q10+'P2-C4'!Q10+'P2-C5'!Q10</f>
        <v>204656.21999999997</v>
      </c>
      <c r="R17" s="31">
        <f>SUM(F17:Q17)</f>
        <v>2455874.6399999997</v>
      </c>
    </row>
    <row r="18" spans="1:18" s="25" customFormat="1" x14ac:dyDescent="0.25">
      <c r="A18" s="63">
        <v>1000</v>
      </c>
      <c r="B18" s="55">
        <v>80200</v>
      </c>
      <c r="C18" s="62">
        <v>1311</v>
      </c>
      <c r="D18" s="25" t="s">
        <v>452</v>
      </c>
      <c r="E18" s="80" t="s">
        <v>616</v>
      </c>
      <c r="F18" s="31">
        <f>+'P2-C1'!F11+'P2-C2'!F11+'P2-C3'!F11+'P2-C4'!F11+'P2-C5'!F11</f>
        <v>7607.0599999999995</v>
      </c>
      <c r="G18" s="31">
        <f>+'P2-C1'!G11+'P2-C2'!G11+'P2-C3'!G11+'P2-C4'!G11+'P2-C5'!G11</f>
        <v>7607.0599999999995</v>
      </c>
      <c r="H18" s="31">
        <f>+'P2-C1'!H11+'P2-C2'!H11+'P2-C3'!H11+'P2-C4'!H11+'P2-C5'!H11</f>
        <v>7607.0599999999995</v>
      </c>
      <c r="I18" s="31">
        <f>+'P2-C1'!I11+'P2-C2'!I11+'P2-C3'!I11+'P2-C4'!I11+'P2-C5'!I11</f>
        <v>7607.0599999999995</v>
      </c>
      <c r="J18" s="31">
        <f>+'P2-C1'!J11+'P2-C2'!J11+'P2-C3'!J11+'P2-C4'!J11+'P2-C5'!J11</f>
        <v>7607.0599999999995</v>
      </c>
      <c r="K18" s="31">
        <f>+'P2-C1'!K11+'P2-C2'!K11+'P2-C3'!K11+'P2-C4'!K11+'P2-C5'!K11</f>
        <v>7607.0599999999995</v>
      </c>
      <c r="L18" s="31">
        <f>+'P2-C1'!L11+'P2-C2'!L11+'P2-C3'!L11+'P2-C4'!L11+'P2-C5'!L11</f>
        <v>7607.0599999999995</v>
      </c>
      <c r="M18" s="31">
        <f>+'P2-C1'!M11+'P2-C2'!M11+'P2-C3'!M11+'P2-C4'!M11+'P2-C5'!M11</f>
        <v>7607.0599999999995</v>
      </c>
      <c r="N18" s="31">
        <f>+'P2-C1'!N11+'P2-C2'!N11+'P2-C3'!N11+'P2-C4'!N11+'P2-C5'!N11</f>
        <v>7607.0599999999995</v>
      </c>
      <c r="O18" s="31">
        <f>+'P2-C1'!O11+'P2-C2'!O11+'P2-C3'!O11+'P2-C4'!O11+'P2-C5'!O11</f>
        <v>7607.0599999999995</v>
      </c>
      <c r="P18" s="31">
        <f>+'P2-C1'!P11+'P2-C2'!P11+'P2-C3'!P11+'P2-C4'!P11+'P2-C5'!P11</f>
        <v>7607.0599999999995</v>
      </c>
      <c r="Q18" s="31">
        <f>+'P2-C1'!Q11+'P2-C2'!Q11+'P2-C3'!Q11+'P2-C4'!Q11+'P2-C5'!Q11</f>
        <v>7607.0599999999995</v>
      </c>
      <c r="R18" s="31">
        <f t="shared" ref="R18:R37" si="0">SUM(F18:Q18)</f>
        <v>91284.719999999987</v>
      </c>
    </row>
    <row r="19" spans="1:18" s="25" customFormat="1" x14ac:dyDescent="0.25">
      <c r="A19" s="63">
        <v>1000</v>
      </c>
      <c r="B19" s="55">
        <v>80200</v>
      </c>
      <c r="C19" s="62">
        <v>1321</v>
      </c>
      <c r="D19" s="25" t="s">
        <v>453</v>
      </c>
      <c r="E19" s="80" t="s">
        <v>617</v>
      </c>
      <c r="F19" s="31">
        <f>+'P2-C1'!F12+'P2-C2'!F12+'P2-C3'!F12+'P2-C4'!F12+'P2-C5'!F12</f>
        <v>0</v>
      </c>
      <c r="G19" s="31">
        <f>+'P2-C1'!G12+'P2-C2'!G12+'P2-C3'!G12+'P2-C4'!G12+'P2-C5'!G12</f>
        <v>0</v>
      </c>
      <c r="H19" s="31">
        <f>+'P2-C1'!H12+'P2-C2'!H12+'P2-C3'!H12+'P2-C4'!H12+'P2-C5'!H12</f>
        <v>0</v>
      </c>
      <c r="I19" s="31">
        <f>+'P2-C1'!I12+'P2-C2'!I12+'P2-C3'!I12+'P2-C4'!I12+'P2-C5'!I12</f>
        <v>0</v>
      </c>
      <c r="J19" s="31">
        <f>+'P2-C1'!J12+'P2-C2'!J12+'P2-C3'!J12+'P2-C4'!J12+'P2-C5'!J12</f>
        <v>0</v>
      </c>
      <c r="K19" s="31">
        <f>+'P2-C1'!K12+'P2-C2'!K12+'P2-C3'!K12+'P2-C4'!K12+'P2-C5'!K12</f>
        <v>0</v>
      </c>
      <c r="L19" s="31">
        <f>+'P2-C1'!L12+'P2-C2'!L12+'P2-C3'!L12+'P2-C4'!L12+'P2-C5'!L12</f>
        <v>0</v>
      </c>
      <c r="M19" s="31">
        <f>+'P2-C1'!M12+'P2-C2'!M12+'P2-C3'!M12+'P2-C4'!M12+'P2-C5'!M12</f>
        <v>0</v>
      </c>
      <c r="N19" s="31">
        <f>+'P2-C1'!N12+'P2-C2'!N12+'P2-C3'!N12+'P2-C4'!N12+'P2-C5'!N12</f>
        <v>0</v>
      </c>
      <c r="O19" s="31">
        <f>+'P2-C1'!O12+'P2-C2'!O12+'P2-C3'!O12+'P2-C4'!O12+'P2-C5'!O12</f>
        <v>0</v>
      </c>
      <c r="P19" s="31">
        <f>+'P2-C1'!P12+'P2-C2'!P12+'P2-C3'!P12+'P2-C4'!P12+'P2-C5'!P12</f>
        <v>0</v>
      </c>
      <c r="Q19" s="31">
        <f>+'P2-C1'!Q12+'P2-C2'!Q12+'P2-C3'!Q12+'P2-C4'!Q12+'P2-C5'!Q12</f>
        <v>781581.41</v>
      </c>
      <c r="R19" s="31">
        <f t="shared" si="0"/>
        <v>781581.41</v>
      </c>
    </row>
    <row r="20" spans="1:18" s="25" customFormat="1" x14ac:dyDescent="0.25">
      <c r="A20" s="63">
        <v>1000</v>
      </c>
      <c r="B20" s="55">
        <v>80200</v>
      </c>
      <c r="C20" s="62">
        <v>1322</v>
      </c>
      <c r="D20" s="25" t="s">
        <v>454</v>
      </c>
      <c r="E20" s="80" t="s">
        <v>618</v>
      </c>
      <c r="F20" s="31">
        <f>+'P2-C1'!F13+'P2-C2'!F13+'P2-C3'!F13+'P2-C4'!F13+'P2-C5'!F13</f>
        <v>26962.170000000002</v>
      </c>
      <c r="G20" s="31">
        <f>+'P2-C1'!G13+'P2-C2'!G13+'P2-C3'!G13+'P2-C4'!G13+'P2-C5'!G13</f>
        <v>10707.5</v>
      </c>
      <c r="H20" s="31">
        <f>+'P2-C1'!H13+'P2-C2'!H13+'P2-C3'!H13+'P2-C4'!H13+'P2-C5'!H13</f>
        <v>4548.32</v>
      </c>
      <c r="I20" s="31">
        <f>+'P2-C1'!I13+'P2-C2'!I13+'P2-C3'!I13+'P2-C4'!I13+'P2-C5'!I13</f>
        <v>9965.619999999999</v>
      </c>
      <c r="J20" s="31">
        <f>+'P2-C1'!J13+'P2-C2'!J13+'P2-C3'!J13+'P2-C4'!J13+'P2-C5'!J13</f>
        <v>7969.08</v>
      </c>
      <c r="K20" s="31">
        <f>+'P2-C1'!K13+'P2-C2'!K13+'P2-C3'!K13+'P2-C4'!K13+'P2-C5'!K13</f>
        <v>8235.69</v>
      </c>
      <c r="L20" s="31">
        <f>+'P2-C1'!L13+'P2-C2'!L13+'P2-C3'!L13+'P2-C4'!L13+'P2-C5'!L13</f>
        <v>26962.170000000002</v>
      </c>
      <c r="M20" s="31">
        <f>+'P2-C1'!M13+'P2-C2'!M13+'P2-C3'!M13+'P2-C4'!M13+'P2-C5'!M13</f>
        <v>10707.5</v>
      </c>
      <c r="N20" s="31">
        <f>+'P2-C1'!N13+'P2-C2'!N13+'P2-C3'!N13+'P2-C4'!N13+'P2-C5'!N13</f>
        <v>4548.32</v>
      </c>
      <c r="O20" s="31">
        <f>+'P2-C1'!O13+'P2-C2'!O13+'P2-C3'!O13+'P2-C4'!O13+'P2-C5'!O13</f>
        <v>9965.619999999999</v>
      </c>
      <c r="P20" s="31">
        <f>+'P2-C1'!P13+'P2-C2'!P13+'P2-C3'!P13+'P2-C4'!P13+'P2-C5'!P13</f>
        <v>7969.08</v>
      </c>
      <c r="Q20" s="31">
        <f>+'P2-C1'!Q13+'P2-C2'!Q13+'P2-C3'!Q13+'P2-C4'!Q13+'P2-C5'!Q13</f>
        <v>8235.69</v>
      </c>
      <c r="R20" s="31">
        <f t="shared" si="0"/>
        <v>136776.75999999998</v>
      </c>
    </row>
    <row r="21" spans="1:18" s="25" customFormat="1" x14ac:dyDescent="0.25">
      <c r="A21" s="63">
        <v>1000</v>
      </c>
      <c r="B21" s="55">
        <v>80200</v>
      </c>
      <c r="C21" s="62">
        <v>1341</v>
      </c>
      <c r="D21" s="25" t="s">
        <v>455</v>
      </c>
      <c r="E21" s="80" t="s">
        <v>619</v>
      </c>
      <c r="F21" s="31">
        <f>+'P2-C1'!F14+'P2-C2'!F14+'P2-C3'!F14+'P2-C4'!F14+'P2-C5'!F14</f>
        <v>89917.680000000008</v>
      </c>
      <c r="G21" s="31">
        <f>+'P2-C1'!G14+'P2-C2'!G14+'P2-C3'!G14+'P2-C4'!G14+'P2-C5'!G14</f>
        <v>89917.680000000008</v>
      </c>
      <c r="H21" s="31">
        <f>+'P2-C1'!H14+'P2-C2'!H14+'P2-C3'!H14+'P2-C4'!H14+'P2-C5'!H14</f>
        <v>89917.680000000008</v>
      </c>
      <c r="I21" s="31">
        <f>+'P2-C1'!I14+'P2-C2'!I14+'P2-C3'!I14+'P2-C4'!I14+'P2-C5'!I14</f>
        <v>89917.680000000008</v>
      </c>
      <c r="J21" s="31">
        <f>+'P2-C1'!J14+'P2-C2'!J14+'P2-C3'!J14+'P2-C4'!J14+'P2-C5'!J14</f>
        <v>89917.680000000008</v>
      </c>
      <c r="K21" s="31">
        <f>+'P2-C1'!K14+'P2-C2'!K14+'P2-C3'!K14+'P2-C4'!K14+'P2-C5'!K14</f>
        <v>89917.680000000008</v>
      </c>
      <c r="L21" s="31">
        <f>+'P2-C1'!L14+'P2-C2'!L14+'P2-C3'!L14+'P2-C4'!L14+'P2-C5'!L14</f>
        <v>89917.680000000008</v>
      </c>
      <c r="M21" s="31">
        <f>+'P2-C1'!M14+'P2-C2'!M14+'P2-C3'!M14+'P2-C4'!M14+'P2-C5'!M14</f>
        <v>89917.680000000008</v>
      </c>
      <c r="N21" s="31">
        <f>+'P2-C1'!N14+'P2-C2'!N14+'P2-C3'!N14+'P2-C4'!N14+'P2-C5'!N14</f>
        <v>89917.680000000008</v>
      </c>
      <c r="O21" s="31">
        <f>+'P2-C1'!O14+'P2-C2'!O14+'P2-C3'!O14+'P2-C4'!O14+'P2-C5'!O14</f>
        <v>89917.680000000008</v>
      </c>
      <c r="P21" s="31">
        <f>+'P2-C1'!P14+'P2-C2'!P14+'P2-C3'!P14+'P2-C4'!P14+'P2-C5'!P14</f>
        <v>89917.680000000008</v>
      </c>
      <c r="Q21" s="31">
        <f>+'P2-C1'!Q14+'P2-C2'!Q14+'P2-C3'!Q14+'P2-C4'!Q14+'P2-C5'!Q14</f>
        <v>89917.680000000008</v>
      </c>
      <c r="R21" s="31">
        <f t="shared" si="0"/>
        <v>1079012.1600000004</v>
      </c>
    </row>
    <row r="22" spans="1:18" s="25" customFormat="1" x14ac:dyDescent="0.25">
      <c r="A22" s="63">
        <v>1000</v>
      </c>
      <c r="B22" s="55">
        <v>80200</v>
      </c>
      <c r="C22" s="62">
        <v>1343</v>
      </c>
      <c r="D22" s="25" t="s">
        <v>456</v>
      </c>
      <c r="E22" s="80" t="s">
        <v>620</v>
      </c>
      <c r="F22" s="31">
        <f>+'P2-C1'!F15+'P2-C2'!F15+'P2-C3'!F15+'P2-C4'!F15+'P2-C5'!F15</f>
        <v>95253.140000000014</v>
      </c>
      <c r="G22" s="31">
        <f>+'P2-C1'!G15+'P2-C2'!G15+'P2-C3'!G15+'P2-C4'!G15+'P2-C5'!G15</f>
        <v>95253.140000000014</v>
      </c>
      <c r="H22" s="31">
        <f>+'P2-C1'!H15+'P2-C2'!H15+'P2-C3'!H15+'P2-C4'!H15+'P2-C5'!H15</f>
        <v>95253.140000000014</v>
      </c>
      <c r="I22" s="31">
        <f>+'P2-C1'!I15+'P2-C2'!I15+'P2-C3'!I15+'P2-C4'!I15+'P2-C5'!I15</f>
        <v>95253.140000000014</v>
      </c>
      <c r="J22" s="31">
        <f>+'P2-C1'!J15+'P2-C2'!J15+'P2-C3'!J15+'P2-C4'!J15+'P2-C5'!J15</f>
        <v>95253.140000000014</v>
      </c>
      <c r="K22" s="31">
        <f>+'P2-C1'!K15+'P2-C2'!K15+'P2-C3'!K15+'P2-C4'!K15+'P2-C5'!K15</f>
        <v>95253.140000000014</v>
      </c>
      <c r="L22" s="31">
        <f>+'P2-C1'!L15+'P2-C2'!L15+'P2-C3'!L15+'P2-C4'!L15+'P2-C5'!L15</f>
        <v>95253.140000000014</v>
      </c>
      <c r="M22" s="31">
        <f>+'P2-C1'!M15+'P2-C2'!M15+'P2-C3'!M15+'P2-C4'!M15+'P2-C5'!M15</f>
        <v>95253.140000000014</v>
      </c>
      <c r="N22" s="31">
        <f>+'P2-C1'!N15+'P2-C2'!N15+'P2-C3'!N15+'P2-C4'!N15+'P2-C5'!N15</f>
        <v>95253.140000000014</v>
      </c>
      <c r="O22" s="31">
        <f>+'P2-C1'!O15+'P2-C2'!O15+'P2-C3'!O15+'P2-C4'!O15+'P2-C5'!O15</f>
        <v>95253.140000000014</v>
      </c>
      <c r="P22" s="31">
        <f>+'P2-C1'!P15+'P2-C2'!P15+'P2-C3'!P15+'P2-C4'!P15+'P2-C5'!P15</f>
        <v>95253.140000000014</v>
      </c>
      <c r="Q22" s="31">
        <f>+'P2-C1'!Q15+'P2-C2'!Q15+'P2-C3'!Q15+'P2-C4'!Q15+'P2-C5'!Q15</f>
        <v>95253.140000000014</v>
      </c>
      <c r="R22" s="31">
        <f t="shared" si="0"/>
        <v>1143037.6800000002</v>
      </c>
    </row>
    <row r="23" spans="1:18" s="25" customFormat="1" x14ac:dyDescent="0.25">
      <c r="A23" s="63">
        <v>1000</v>
      </c>
      <c r="B23" s="55">
        <v>80200</v>
      </c>
      <c r="C23" s="62">
        <v>1411</v>
      </c>
      <c r="D23" s="25" t="s">
        <v>457</v>
      </c>
      <c r="E23" s="80" t="s">
        <v>621</v>
      </c>
      <c r="F23" s="31">
        <f>+'P2-C1'!F16+'P2-C2'!F16+'P2-C3'!F16+'P2-C4'!F16+'P2-C5'!F16</f>
        <v>38794.140000000007</v>
      </c>
      <c r="G23" s="31">
        <f>+'P2-C1'!G16+'P2-C2'!G16+'P2-C3'!G16+'P2-C4'!G16+'P2-C5'!G16</f>
        <v>38794.140000000007</v>
      </c>
      <c r="H23" s="31">
        <f>+'P2-C1'!H16+'P2-C2'!H16+'P2-C3'!H16+'P2-C4'!H16+'P2-C5'!H16</f>
        <v>38794.140000000007</v>
      </c>
      <c r="I23" s="31">
        <f>+'P2-C1'!I16+'P2-C2'!I16+'P2-C3'!I16+'P2-C4'!I16+'P2-C5'!I16</f>
        <v>38794.140000000007</v>
      </c>
      <c r="J23" s="31">
        <f>+'P2-C1'!J16+'P2-C2'!J16+'P2-C3'!J16+'P2-C4'!J16+'P2-C5'!J16</f>
        <v>38794.140000000007</v>
      </c>
      <c r="K23" s="31">
        <f>+'P2-C1'!K16+'P2-C2'!K16+'P2-C3'!K16+'P2-C4'!K16+'P2-C5'!K16</f>
        <v>38794.140000000007</v>
      </c>
      <c r="L23" s="31">
        <f>+'P2-C1'!L16+'P2-C2'!L16+'P2-C3'!L16+'P2-C4'!L16+'P2-C5'!L16</f>
        <v>38794.140000000007</v>
      </c>
      <c r="M23" s="31">
        <f>+'P2-C1'!M16+'P2-C2'!M16+'P2-C3'!M16+'P2-C4'!M16+'P2-C5'!M16</f>
        <v>38794.140000000007</v>
      </c>
      <c r="N23" s="31">
        <f>+'P2-C1'!N16+'P2-C2'!N16+'P2-C3'!N16+'P2-C4'!N16+'P2-C5'!N16</f>
        <v>38794.140000000007</v>
      </c>
      <c r="O23" s="31">
        <f>+'P2-C1'!O16+'P2-C2'!O16+'P2-C3'!O16+'P2-C4'!O16+'P2-C5'!O16</f>
        <v>38794.140000000007</v>
      </c>
      <c r="P23" s="31">
        <f>+'P2-C1'!P16+'P2-C2'!P16+'P2-C3'!P16+'P2-C4'!P16+'P2-C5'!P16</f>
        <v>38794.140000000007</v>
      </c>
      <c r="Q23" s="31">
        <f>+'P2-C1'!Q16+'P2-C2'!Q16+'P2-C3'!Q16+'P2-C4'!Q16+'P2-C5'!Q16</f>
        <v>38794.140000000007</v>
      </c>
      <c r="R23" s="31">
        <f t="shared" si="0"/>
        <v>465529.68000000011</v>
      </c>
    </row>
    <row r="24" spans="1:18" s="25" customFormat="1" x14ac:dyDescent="0.25">
      <c r="A24" s="63">
        <v>1000</v>
      </c>
      <c r="B24" s="55">
        <v>80200</v>
      </c>
      <c r="C24" s="62">
        <v>1412</v>
      </c>
      <c r="D24" s="25" t="s">
        <v>458</v>
      </c>
      <c r="E24" s="80" t="s">
        <v>622</v>
      </c>
      <c r="F24" s="31">
        <f>+'P2-C1'!F17+'P2-C2'!F17+'P2-C3'!F17+'P2-C4'!F17+'P2-C5'!F17</f>
        <v>25805.13</v>
      </c>
      <c r="G24" s="31">
        <f>+'P2-C1'!G17+'P2-C2'!G17+'P2-C3'!G17+'P2-C4'!G17+'P2-C5'!G17</f>
        <v>25805.13</v>
      </c>
      <c r="H24" s="31">
        <f>+'P2-C1'!H17+'P2-C2'!H17+'P2-C3'!H17+'P2-C4'!H17+'P2-C5'!H17</f>
        <v>25805.13</v>
      </c>
      <c r="I24" s="31">
        <f>+'P2-C1'!I17+'P2-C2'!I17+'P2-C3'!I17+'P2-C4'!I17+'P2-C5'!I17</f>
        <v>25805.13</v>
      </c>
      <c r="J24" s="31">
        <f>+'P2-C1'!J17+'P2-C2'!J17+'P2-C3'!J17+'P2-C4'!J17+'P2-C5'!J17</f>
        <v>25805.13</v>
      </c>
      <c r="K24" s="31">
        <f>+'P2-C1'!K17+'P2-C2'!K17+'P2-C3'!K17+'P2-C4'!K17+'P2-C5'!K17</f>
        <v>25805.13</v>
      </c>
      <c r="L24" s="31">
        <f>+'P2-C1'!L17+'P2-C2'!L17+'P2-C3'!L17+'P2-C4'!L17+'P2-C5'!L17</f>
        <v>25805.13</v>
      </c>
      <c r="M24" s="31">
        <f>+'P2-C1'!M17+'P2-C2'!M17+'P2-C3'!M17+'P2-C4'!M17+'P2-C5'!M17</f>
        <v>25805.13</v>
      </c>
      <c r="N24" s="31">
        <f>+'P2-C1'!N17+'P2-C2'!N17+'P2-C3'!N17+'P2-C4'!N17+'P2-C5'!N17</f>
        <v>25805.13</v>
      </c>
      <c r="O24" s="31">
        <f>+'P2-C1'!O17+'P2-C2'!O17+'P2-C3'!O17+'P2-C4'!O17+'P2-C5'!O17</f>
        <v>25805.13</v>
      </c>
      <c r="P24" s="31">
        <f>+'P2-C1'!P17+'P2-C2'!P17+'P2-C3'!P17+'P2-C4'!P17+'P2-C5'!P17</f>
        <v>25805.13</v>
      </c>
      <c r="Q24" s="31">
        <f>+'P2-C1'!Q17+'P2-C2'!Q17+'P2-C3'!Q17+'P2-C4'!Q17+'P2-C5'!Q17</f>
        <v>25805.13</v>
      </c>
      <c r="R24" s="31">
        <f t="shared" si="0"/>
        <v>309661.56</v>
      </c>
    </row>
    <row r="25" spans="1:18" s="25" customFormat="1" x14ac:dyDescent="0.25">
      <c r="A25" s="63">
        <v>1000</v>
      </c>
      <c r="B25" s="55">
        <v>80204</v>
      </c>
      <c r="C25" s="62">
        <v>1413</v>
      </c>
      <c r="D25" s="25" t="s">
        <v>509</v>
      </c>
      <c r="E25" s="80" t="s">
        <v>623</v>
      </c>
      <c r="F25" s="31">
        <f>+'P2-C5'!F18</f>
        <v>5877.9</v>
      </c>
      <c r="G25" s="31">
        <f>+'P2-C5'!G18</f>
        <v>5877.9</v>
      </c>
      <c r="H25" s="31">
        <f>+'P2-C5'!H18</f>
        <v>5877.9</v>
      </c>
      <c r="I25" s="31">
        <f>+'P2-C5'!I18</f>
        <v>5877.9</v>
      </c>
      <c r="J25" s="31">
        <f>+'P2-C5'!J18</f>
        <v>5877.9</v>
      </c>
      <c r="K25" s="31">
        <f>+'P2-C5'!K18</f>
        <v>5877.9</v>
      </c>
      <c r="L25" s="31">
        <f>+'P2-C5'!L18</f>
        <v>5877.9</v>
      </c>
      <c r="M25" s="31">
        <f>+'P2-C5'!M18</f>
        <v>5877.9</v>
      </c>
      <c r="N25" s="31">
        <f>+'P2-C5'!N18</f>
        <v>5877.9</v>
      </c>
      <c r="O25" s="31">
        <f>+'P2-C5'!O18</f>
        <v>5877.9</v>
      </c>
      <c r="P25" s="31">
        <f>+'P2-C5'!P18</f>
        <v>5877.9</v>
      </c>
      <c r="Q25" s="31">
        <f>+'P2-C5'!Q18</f>
        <v>5877.9</v>
      </c>
      <c r="R25" s="31">
        <f t="shared" si="0"/>
        <v>70534.8</v>
      </c>
    </row>
    <row r="26" spans="1:18" s="25" customFormat="1" x14ac:dyDescent="0.25">
      <c r="A26" s="63">
        <v>1000</v>
      </c>
      <c r="B26" s="55">
        <v>80200</v>
      </c>
      <c r="C26" s="62">
        <v>1421</v>
      </c>
      <c r="D26" s="25" t="s">
        <v>459</v>
      </c>
      <c r="E26" s="80" t="s">
        <v>624</v>
      </c>
      <c r="F26" s="31">
        <f>+'P2-C1'!F18+'P2-C2'!F18+'P2-C3'!F18+'P2-C4'!F18+'P2-C5'!F19</f>
        <v>2369.27</v>
      </c>
      <c r="G26" s="31">
        <f>+'P2-C1'!G18+'P2-C2'!G18+'P2-C3'!G18+'P2-C4'!G18+'P2-C5'!G19</f>
        <v>2369.27</v>
      </c>
      <c r="H26" s="31">
        <f>+'P2-C1'!H18+'P2-C2'!H18+'P2-C3'!H18+'P2-C4'!H18+'P2-C5'!H19</f>
        <v>2369.27</v>
      </c>
      <c r="I26" s="31">
        <f>+'P2-C1'!I18+'P2-C2'!I18+'P2-C3'!I18+'P2-C4'!I18+'P2-C5'!I19</f>
        <v>2369.27</v>
      </c>
      <c r="J26" s="31">
        <f>+'P2-C1'!J18+'P2-C2'!J18+'P2-C3'!J18+'P2-C4'!J18+'P2-C5'!J19</f>
        <v>2369.27</v>
      </c>
      <c r="K26" s="31">
        <f>+'P2-C1'!K18+'P2-C2'!K18+'P2-C3'!K18+'P2-C4'!K18+'P2-C5'!K19</f>
        <v>2369.27</v>
      </c>
      <c r="L26" s="31">
        <f>+'P2-C1'!L18+'P2-C2'!L18+'P2-C3'!L18+'P2-C4'!L18+'P2-C5'!L19</f>
        <v>2369.27</v>
      </c>
      <c r="M26" s="31">
        <f>+'P2-C1'!M18+'P2-C2'!M18+'P2-C3'!M18+'P2-C4'!M18+'P2-C5'!M19</f>
        <v>2369.27</v>
      </c>
      <c r="N26" s="31">
        <f>+'P2-C1'!N18+'P2-C2'!N18+'P2-C3'!N18+'P2-C4'!N18+'P2-C5'!N19</f>
        <v>2369.27</v>
      </c>
      <c r="O26" s="31">
        <f>+'P2-C1'!O18+'P2-C2'!O18+'P2-C3'!O18+'P2-C4'!O18+'P2-C5'!O19</f>
        <v>2369.27</v>
      </c>
      <c r="P26" s="31">
        <f>+'P2-C1'!P18+'P2-C2'!P18+'P2-C3'!P18+'P2-C4'!P18+'P2-C5'!P19</f>
        <v>2369.27</v>
      </c>
      <c r="Q26" s="31">
        <f>+'P2-C1'!Q18+'P2-C2'!Q18+'P2-C3'!Q18+'P2-C4'!Q18+'P2-C5'!Q19</f>
        <v>2369.27</v>
      </c>
      <c r="R26" s="31">
        <f t="shared" si="0"/>
        <v>28431.24</v>
      </c>
    </row>
    <row r="27" spans="1:18" s="25" customFormat="1" x14ac:dyDescent="0.25">
      <c r="A27" s="63">
        <v>1000</v>
      </c>
      <c r="B27" s="55">
        <v>80200</v>
      </c>
      <c r="C27" s="62">
        <v>1431</v>
      </c>
      <c r="D27" s="25" t="s">
        <v>460</v>
      </c>
      <c r="E27" s="80" t="s">
        <v>625</v>
      </c>
      <c r="F27" s="31">
        <f>+'P2-C1'!F19+'P2-C2'!F19+'P2-C3'!F19+'P2-C4'!F19+'P2-C5'!F20</f>
        <v>2707.74</v>
      </c>
      <c r="G27" s="31">
        <f>+'P2-C1'!G19+'P2-C2'!G19+'P2-C3'!G19+'P2-C4'!G19+'P2-C5'!G20</f>
        <v>2707.74</v>
      </c>
      <c r="H27" s="31">
        <f>+'P2-C1'!H19+'P2-C2'!H19+'P2-C3'!H19+'P2-C4'!H19+'P2-C5'!H20</f>
        <v>2707.74</v>
      </c>
      <c r="I27" s="31">
        <f>+'P2-C1'!I19+'P2-C2'!I19+'P2-C3'!I19+'P2-C4'!I19+'P2-C5'!I20</f>
        <v>2707.74</v>
      </c>
      <c r="J27" s="31">
        <f>+'P2-C1'!J19+'P2-C2'!J19+'P2-C3'!J19+'P2-C4'!J19+'P2-C5'!J20</f>
        <v>2707.74</v>
      </c>
      <c r="K27" s="31">
        <f>+'P2-C1'!K19+'P2-C2'!K19+'P2-C3'!K19+'P2-C4'!K19+'P2-C5'!K20</f>
        <v>2707.74</v>
      </c>
      <c r="L27" s="31">
        <f>+'P2-C1'!L19+'P2-C2'!L19+'P2-C3'!L19+'P2-C4'!L19+'P2-C5'!L20</f>
        <v>2707.74</v>
      </c>
      <c r="M27" s="31">
        <f>+'P2-C1'!M19+'P2-C2'!M19+'P2-C3'!M19+'P2-C4'!M19+'P2-C5'!M20</f>
        <v>2707.74</v>
      </c>
      <c r="N27" s="31">
        <f>+'P2-C1'!N19+'P2-C2'!N19+'P2-C3'!N19+'P2-C4'!N19+'P2-C5'!N20</f>
        <v>2707.74</v>
      </c>
      <c r="O27" s="31">
        <f>+'P2-C1'!O19+'P2-C2'!O19+'P2-C3'!O19+'P2-C4'!O19+'P2-C5'!O20</f>
        <v>2707.74</v>
      </c>
      <c r="P27" s="31">
        <f>+'P2-C1'!P19+'P2-C2'!P19+'P2-C3'!P19+'P2-C4'!P19+'P2-C5'!P20</f>
        <v>2707.74</v>
      </c>
      <c r="Q27" s="31">
        <f>+'P2-C1'!Q19+'P2-C2'!Q19+'P2-C3'!Q19+'P2-C4'!Q19+'P2-C5'!Q20</f>
        <v>2707.74</v>
      </c>
      <c r="R27" s="31">
        <f t="shared" si="0"/>
        <v>32492.87999999999</v>
      </c>
    </row>
    <row r="28" spans="1:18" s="25" customFormat="1" x14ac:dyDescent="0.25">
      <c r="A28" s="63">
        <v>1000</v>
      </c>
      <c r="B28" s="55">
        <v>80200</v>
      </c>
      <c r="C28" s="62">
        <v>1441</v>
      </c>
      <c r="D28" s="25" t="s">
        <v>461</v>
      </c>
      <c r="E28" s="80" t="s">
        <v>626</v>
      </c>
      <c r="F28" s="31">
        <f>+'P2-C1'!F20+'P2-C2'!F20+'P2-C3'!F20+'P2-C4'!F20+'P2-C5'!F21</f>
        <v>4712.04</v>
      </c>
      <c r="G28" s="31">
        <f>+'P2-C1'!G20+'P2-C2'!G20+'P2-C3'!G20+'P2-C4'!G20+'P2-C5'!G21</f>
        <v>4712.04</v>
      </c>
      <c r="H28" s="31">
        <f>+'P2-C1'!H20+'P2-C2'!H20+'P2-C3'!H20+'P2-C4'!H20+'P2-C5'!H21</f>
        <v>4712.04</v>
      </c>
      <c r="I28" s="31">
        <f>+'P2-C1'!I20+'P2-C2'!I20+'P2-C3'!I20+'P2-C4'!I20+'P2-C5'!I21</f>
        <v>4712.04</v>
      </c>
      <c r="J28" s="31">
        <f>+'P2-C1'!J20+'P2-C2'!J20+'P2-C3'!J20+'P2-C4'!J20+'P2-C5'!J21</f>
        <v>4712.04</v>
      </c>
      <c r="K28" s="31">
        <f>+'P2-C1'!K20+'P2-C2'!K20+'P2-C3'!K20+'P2-C4'!K20+'P2-C5'!K21</f>
        <v>4712.04</v>
      </c>
      <c r="L28" s="31">
        <f>+'P2-C1'!L20+'P2-C2'!L20+'P2-C3'!L20+'P2-C4'!L20+'P2-C5'!L21</f>
        <v>4712.04</v>
      </c>
      <c r="M28" s="31">
        <f>+'P2-C1'!M20+'P2-C2'!M20+'P2-C3'!M20+'P2-C4'!M20+'P2-C5'!M21</f>
        <v>4712.04</v>
      </c>
      <c r="N28" s="31">
        <f>+'P2-C1'!N20+'P2-C2'!N20+'P2-C3'!N20+'P2-C4'!N20+'P2-C5'!N21</f>
        <v>4712.04</v>
      </c>
      <c r="O28" s="31">
        <f>+'P2-C1'!O20+'P2-C2'!O20+'P2-C3'!O20+'P2-C4'!O20+'P2-C5'!O21</f>
        <v>4712.04</v>
      </c>
      <c r="P28" s="31">
        <f>+'P2-C1'!P20+'P2-C2'!P20+'P2-C3'!P20+'P2-C4'!P20+'P2-C5'!P21</f>
        <v>4712.04</v>
      </c>
      <c r="Q28" s="31">
        <f>+'P2-C1'!Q20+'P2-C2'!Q20+'P2-C3'!Q20+'P2-C4'!Q20+'P2-C5'!Q21</f>
        <v>4712.04</v>
      </c>
      <c r="R28" s="31">
        <f t="shared" si="0"/>
        <v>56544.480000000003</v>
      </c>
    </row>
    <row r="29" spans="1:18" s="25" customFormat="1" x14ac:dyDescent="0.25">
      <c r="A29" s="63">
        <v>1000</v>
      </c>
      <c r="B29" s="55">
        <v>80200</v>
      </c>
      <c r="C29" s="62">
        <v>1511</v>
      </c>
      <c r="D29" s="25" t="s">
        <v>462</v>
      </c>
      <c r="E29" s="80" t="s">
        <v>627</v>
      </c>
      <c r="F29" s="31">
        <f>+'P2-C1'!F21+'P2-C2'!F21+'P2-C3'!F21+'P2-C4'!F21+'P2-C5'!F22</f>
        <v>3384.67</v>
      </c>
      <c r="G29" s="31">
        <f>+'P2-C1'!G21+'P2-C2'!G21+'P2-C3'!G21+'P2-C4'!G21+'P2-C5'!G22</f>
        <v>3384.67</v>
      </c>
      <c r="H29" s="31">
        <f>+'P2-C1'!H21+'P2-C2'!H21+'P2-C3'!H21+'P2-C4'!H21+'P2-C5'!H22</f>
        <v>3384.67</v>
      </c>
      <c r="I29" s="31">
        <f>+'P2-C1'!I21+'P2-C2'!I21+'P2-C3'!I21+'P2-C4'!I21+'P2-C5'!I22</f>
        <v>3384.67</v>
      </c>
      <c r="J29" s="31">
        <f>+'P2-C1'!J21+'P2-C2'!J21+'P2-C3'!J21+'P2-C4'!J21+'P2-C5'!J22</f>
        <v>3384.67</v>
      </c>
      <c r="K29" s="31">
        <f>+'P2-C1'!K21+'P2-C2'!K21+'P2-C3'!K21+'P2-C4'!K21+'P2-C5'!K22</f>
        <v>3384.67</v>
      </c>
      <c r="L29" s="31">
        <f>+'P2-C1'!L21+'P2-C2'!L21+'P2-C3'!L21+'P2-C4'!L21+'P2-C5'!L22</f>
        <v>3384.67</v>
      </c>
      <c r="M29" s="31">
        <f>+'P2-C1'!M21+'P2-C2'!M21+'P2-C3'!M21+'P2-C4'!M21+'P2-C5'!M22</f>
        <v>3384.67</v>
      </c>
      <c r="N29" s="31">
        <f>+'P2-C1'!N21+'P2-C2'!N21+'P2-C3'!N21+'P2-C4'!N21+'P2-C5'!N22</f>
        <v>3384.67</v>
      </c>
      <c r="O29" s="31">
        <f>+'P2-C1'!O21+'P2-C2'!O21+'P2-C3'!O21+'P2-C4'!O21+'P2-C5'!O22</f>
        <v>3384.67</v>
      </c>
      <c r="P29" s="31">
        <f>+'P2-C1'!P21+'P2-C2'!P21+'P2-C3'!P21+'P2-C4'!P21+'P2-C5'!P22</f>
        <v>3384.67</v>
      </c>
      <c r="Q29" s="31">
        <f>+'P2-C1'!Q21+'P2-C2'!Q21+'P2-C3'!Q21+'P2-C4'!Q21+'P2-C5'!Q22</f>
        <v>3384.67</v>
      </c>
      <c r="R29" s="31">
        <f t="shared" si="0"/>
        <v>40616.039999999986</v>
      </c>
    </row>
    <row r="30" spans="1:18" s="25" customFormat="1" x14ac:dyDescent="0.25">
      <c r="A30" s="63">
        <v>1000</v>
      </c>
      <c r="B30" s="55">
        <v>80201</v>
      </c>
      <c r="C30" s="62">
        <v>1521</v>
      </c>
      <c r="D30" s="25" t="s">
        <v>524</v>
      </c>
      <c r="E30" s="80" t="s">
        <v>628</v>
      </c>
      <c r="F30" s="31">
        <f>+'P2-C2'!F22+'P2-C4'!F22</f>
        <v>0</v>
      </c>
      <c r="G30" s="31">
        <f>+'P2-C2'!G22+'P2-C4'!G22</f>
        <v>0</v>
      </c>
      <c r="H30" s="31">
        <f>+'P2-C2'!H22+'P2-C4'!H22</f>
        <v>0</v>
      </c>
      <c r="I30" s="31">
        <f>+'P2-C2'!I22+'P2-C4'!I22</f>
        <v>0</v>
      </c>
      <c r="J30" s="31">
        <f>+'P2-C2'!J22+'P2-C4'!J22</f>
        <v>0</v>
      </c>
      <c r="K30" s="31">
        <f>+'P2-C2'!K22+'P2-C4'!K22</f>
        <v>0</v>
      </c>
      <c r="L30" s="31">
        <f>+'P2-C2'!L22+'P2-C4'!L22</f>
        <v>0</v>
      </c>
      <c r="M30" s="31">
        <f>+'P2-C2'!M22+'P2-C4'!M22</f>
        <v>0</v>
      </c>
      <c r="N30" s="31">
        <f>+'P2-C2'!N22+'P2-C4'!N22</f>
        <v>0</v>
      </c>
      <c r="O30" s="31">
        <f>+'P2-C2'!O22+'P2-C4'!O22</f>
        <v>0</v>
      </c>
      <c r="P30" s="31">
        <f>+'P2-C2'!P22+'P2-C4'!P22</f>
        <v>0</v>
      </c>
      <c r="Q30" s="31">
        <f>+'P2-C2'!Q22+'P2-C4'!Q22</f>
        <v>32037.52</v>
      </c>
      <c r="R30" s="31">
        <f t="shared" si="0"/>
        <v>32037.52</v>
      </c>
    </row>
    <row r="31" spans="1:18" s="25" customFormat="1" x14ac:dyDescent="0.25">
      <c r="A31" s="63">
        <v>1000</v>
      </c>
      <c r="B31" s="55">
        <v>80200</v>
      </c>
      <c r="C31" s="62">
        <v>1541</v>
      </c>
      <c r="D31" s="25" t="s">
        <v>463</v>
      </c>
      <c r="E31" s="80" t="s">
        <v>629</v>
      </c>
      <c r="F31" s="31">
        <f>+'P2-C1'!F22+'P2-C2'!F23+'P2-C3'!F22+'P2-C4'!F23+'P2-C5'!F23</f>
        <v>1182.23</v>
      </c>
      <c r="G31" s="31">
        <f>+'P2-C1'!G22+'P2-C2'!G23+'P2-C3'!G22+'P2-C4'!G23+'P2-C5'!G23</f>
        <v>1182.23</v>
      </c>
      <c r="H31" s="31">
        <f>+'P2-C1'!H22+'P2-C2'!H23+'P2-C3'!H22+'P2-C4'!H23+'P2-C5'!H23</f>
        <v>1182.23</v>
      </c>
      <c r="I31" s="31">
        <f>+'P2-C1'!I22+'P2-C2'!I23+'P2-C3'!I22+'P2-C4'!I23+'P2-C5'!I23</f>
        <v>1182.23</v>
      </c>
      <c r="J31" s="31">
        <f>+'P2-C1'!J22+'P2-C2'!J23+'P2-C3'!J22+'P2-C4'!J23+'P2-C5'!J23</f>
        <v>1182.23</v>
      </c>
      <c r="K31" s="31">
        <f>+'P2-C1'!K22+'P2-C2'!K23+'P2-C3'!K22+'P2-C4'!K23+'P2-C5'!K23</f>
        <v>1182.23</v>
      </c>
      <c r="L31" s="31">
        <f>+'P2-C1'!L22+'P2-C2'!L23+'P2-C3'!L22+'P2-C4'!L23+'P2-C5'!L23</f>
        <v>1182.23</v>
      </c>
      <c r="M31" s="31">
        <f>+'P2-C1'!M22+'P2-C2'!M23+'P2-C3'!M22+'P2-C4'!M23+'P2-C5'!M23</f>
        <v>1182.23</v>
      </c>
      <c r="N31" s="31">
        <f>+'P2-C1'!N22+'P2-C2'!N23+'P2-C3'!N22+'P2-C4'!N23+'P2-C5'!N23</f>
        <v>1182.23</v>
      </c>
      <c r="O31" s="31">
        <f>+'P2-C1'!O22+'P2-C2'!O23+'P2-C3'!O22+'P2-C4'!O23+'P2-C5'!O23</f>
        <v>1182.23</v>
      </c>
      <c r="P31" s="31">
        <f>+'P2-C1'!P22+'P2-C2'!P23+'P2-C3'!P22+'P2-C4'!P23+'P2-C5'!P23</f>
        <v>1182.23</v>
      </c>
      <c r="Q31" s="31">
        <f>+'P2-C1'!Q22+'P2-C2'!Q23+'P2-C3'!Q22+'P2-C4'!Q23+'P2-C5'!Q23</f>
        <v>90192.15</v>
      </c>
      <c r="R31" s="31">
        <f t="shared" si="0"/>
        <v>103196.68</v>
      </c>
    </row>
    <row r="32" spans="1:18" s="25" customFormat="1" x14ac:dyDescent="0.25">
      <c r="A32" s="63">
        <v>1000</v>
      </c>
      <c r="B32" s="55">
        <v>80200</v>
      </c>
      <c r="C32" s="62">
        <v>1591</v>
      </c>
      <c r="D32" s="25" t="s">
        <v>464</v>
      </c>
      <c r="E32" s="80" t="s">
        <v>630</v>
      </c>
      <c r="F32" s="31">
        <f>+'P2-C1'!F23+'P2-C2'!F24+'P2-C3'!F23+'P2-C4'!F24+'P2-C5'!F24</f>
        <v>5811.7099999999991</v>
      </c>
      <c r="G32" s="31">
        <f>+'P2-C1'!G23+'P2-C2'!G24+'P2-C3'!G23+'P2-C4'!G24+'P2-C5'!G24</f>
        <v>5811.7099999999991</v>
      </c>
      <c r="H32" s="31">
        <f>+'P2-C1'!H23+'P2-C2'!H24+'P2-C3'!H23+'P2-C4'!H24+'P2-C5'!H24</f>
        <v>5811.7099999999991</v>
      </c>
      <c r="I32" s="31">
        <f>+'P2-C1'!I23+'P2-C2'!I24+'P2-C3'!I23+'P2-C4'!I24+'P2-C5'!I24</f>
        <v>5811.7099999999991</v>
      </c>
      <c r="J32" s="31">
        <f>+'P2-C1'!J23+'P2-C2'!J24+'P2-C3'!J23+'P2-C4'!J24+'P2-C5'!J24</f>
        <v>5811.7099999999991</v>
      </c>
      <c r="K32" s="31">
        <f>+'P2-C1'!K23+'P2-C2'!K24+'P2-C3'!K23+'P2-C4'!K24+'P2-C5'!K24</f>
        <v>5811.7099999999991</v>
      </c>
      <c r="L32" s="31">
        <f>+'P2-C1'!L23+'P2-C2'!L24+'P2-C3'!L23+'P2-C4'!L24+'P2-C5'!L24</f>
        <v>5811.7099999999991</v>
      </c>
      <c r="M32" s="31">
        <f>+'P2-C1'!M23+'P2-C2'!M24+'P2-C3'!M23+'P2-C4'!M24+'P2-C5'!M24</f>
        <v>5811.7099999999991</v>
      </c>
      <c r="N32" s="31">
        <f>+'P2-C1'!N23+'P2-C2'!N24+'P2-C3'!N23+'P2-C4'!N24+'P2-C5'!N24</f>
        <v>5811.7099999999991</v>
      </c>
      <c r="O32" s="31">
        <f>+'P2-C1'!O23+'P2-C2'!O24+'P2-C3'!O23+'P2-C4'!O24+'P2-C5'!O24</f>
        <v>5811.7099999999991</v>
      </c>
      <c r="P32" s="31">
        <f>+'P2-C1'!P23+'P2-C2'!P24+'P2-C3'!P23+'P2-C4'!P24+'P2-C5'!P24</f>
        <v>5811.7099999999991</v>
      </c>
      <c r="Q32" s="31">
        <f>+'P2-C1'!Q23+'P2-C2'!Q24+'P2-C3'!Q23+'P2-C4'!Q24+'P2-C5'!Q24</f>
        <v>5811.7099999999991</v>
      </c>
      <c r="R32" s="31">
        <f t="shared" si="0"/>
        <v>69740.51999999999</v>
      </c>
    </row>
    <row r="33" spans="1:18" s="25" customFormat="1" x14ac:dyDescent="0.25">
      <c r="A33" s="63">
        <v>1000</v>
      </c>
      <c r="B33" s="55">
        <v>80200</v>
      </c>
      <c r="C33" s="62">
        <v>1592</v>
      </c>
      <c r="D33" s="25" t="s">
        <v>465</v>
      </c>
      <c r="E33" s="80" t="s">
        <v>631</v>
      </c>
      <c r="F33" s="31">
        <f>+'P2-C1'!F24+'P2-C2'!F25+'P2-C3'!F24+'P2-C4'!F25+'P2-C5'!F25</f>
        <v>5098.97</v>
      </c>
      <c r="G33" s="31">
        <f>+'P2-C1'!G24+'P2-C2'!G25+'P2-C3'!G24+'P2-C4'!G25+'P2-C5'!G25</f>
        <v>5098.97</v>
      </c>
      <c r="H33" s="31">
        <f>+'P2-C1'!H24+'P2-C2'!H25+'P2-C3'!H24+'P2-C4'!H25+'P2-C5'!H25</f>
        <v>5098.97</v>
      </c>
      <c r="I33" s="31">
        <f>+'P2-C1'!I24+'P2-C2'!I25+'P2-C3'!I24+'P2-C4'!I25+'P2-C5'!I25</f>
        <v>5098.97</v>
      </c>
      <c r="J33" s="31">
        <f>+'P2-C1'!J24+'P2-C2'!J25+'P2-C3'!J24+'P2-C4'!J25+'P2-C5'!J25</f>
        <v>5098.97</v>
      </c>
      <c r="K33" s="31">
        <f>+'P2-C1'!K24+'P2-C2'!K25+'P2-C3'!K24+'P2-C4'!K25+'P2-C5'!K25</f>
        <v>5098.97</v>
      </c>
      <c r="L33" s="31">
        <f>+'P2-C1'!L24+'P2-C2'!L25+'P2-C3'!L24+'P2-C4'!L25+'P2-C5'!L25</f>
        <v>5098.97</v>
      </c>
      <c r="M33" s="31">
        <f>+'P2-C1'!M24+'P2-C2'!M25+'P2-C3'!M24+'P2-C4'!M25+'P2-C5'!M25</f>
        <v>5098.97</v>
      </c>
      <c r="N33" s="31">
        <f>+'P2-C1'!N24+'P2-C2'!N25+'P2-C3'!N24+'P2-C4'!N25+'P2-C5'!N25</f>
        <v>5098.97</v>
      </c>
      <c r="O33" s="31">
        <f>+'P2-C1'!O24+'P2-C2'!O25+'P2-C3'!O24+'P2-C4'!O25+'P2-C5'!O25</f>
        <v>5098.97</v>
      </c>
      <c r="P33" s="31">
        <f>+'P2-C1'!P24+'P2-C2'!P25+'P2-C3'!P24+'P2-C4'!P25+'P2-C5'!P25</f>
        <v>5098.97</v>
      </c>
      <c r="Q33" s="31">
        <f>+'P2-C1'!Q24+'P2-C2'!Q25+'P2-C3'!Q24+'P2-C4'!Q25+'P2-C5'!Q25</f>
        <v>5098.97</v>
      </c>
      <c r="R33" s="31">
        <f t="shared" si="0"/>
        <v>61187.640000000007</v>
      </c>
    </row>
    <row r="34" spans="1:18" s="25" customFormat="1" x14ac:dyDescent="0.25">
      <c r="A34" s="63">
        <v>1000</v>
      </c>
      <c r="B34" s="55">
        <v>80200</v>
      </c>
      <c r="C34" s="62">
        <v>1593</v>
      </c>
      <c r="D34" s="25" t="s">
        <v>466</v>
      </c>
      <c r="E34" s="80" t="s">
        <v>632</v>
      </c>
      <c r="F34" s="31">
        <f>+'P2-C1'!F25+'P2-C2'!F26+'P2-C3'!F25+'P2-C4'!F26+'P2-C5'!F26</f>
        <v>41392.700000000004</v>
      </c>
      <c r="G34" s="31">
        <f>+'P2-C1'!G25+'P2-C2'!G26+'P2-C3'!G25+'P2-C4'!G26+'P2-C5'!G26</f>
        <v>41392.700000000004</v>
      </c>
      <c r="H34" s="31">
        <f>+'P2-C1'!H25+'P2-C2'!H26+'P2-C3'!H25+'P2-C4'!H26+'P2-C5'!H26</f>
        <v>41392.700000000004</v>
      </c>
      <c r="I34" s="31">
        <f>+'P2-C1'!I25+'P2-C2'!I26+'P2-C3'!I25+'P2-C4'!I26+'P2-C5'!I26</f>
        <v>41392.700000000004</v>
      </c>
      <c r="J34" s="31">
        <f>+'P2-C1'!J25+'P2-C2'!J26+'P2-C3'!J25+'P2-C4'!J26+'P2-C5'!J26</f>
        <v>41392.700000000004</v>
      </c>
      <c r="K34" s="31">
        <f>+'P2-C1'!K25+'P2-C2'!K26+'P2-C3'!K25+'P2-C4'!K26+'P2-C5'!K26</f>
        <v>41392.700000000004</v>
      </c>
      <c r="L34" s="31">
        <f>+'P2-C1'!L25+'P2-C2'!L26+'P2-C3'!L25+'P2-C4'!L26+'P2-C5'!L26</f>
        <v>41392.700000000004</v>
      </c>
      <c r="M34" s="31">
        <f>+'P2-C1'!M25+'P2-C2'!M26+'P2-C3'!M25+'P2-C4'!M26+'P2-C5'!M26</f>
        <v>41392.700000000004</v>
      </c>
      <c r="N34" s="31">
        <f>+'P2-C1'!N25+'P2-C2'!N26+'P2-C3'!N25+'P2-C4'!N26+'P2-C5'!N26</f>
        <v>41392.700000000004</v>
      </c>
      <c r="O34" s="31">
        <f>+'P2-C1'!O25+'P2-C2'!O26+'P2-C3'!O25+'P2-C4'!O26+'P2-C5'!O26</f>
        <v>41392.700000000004</v>
      </c>
      <c r="P34" s="31">
        <f>+'P2-C1'!P25+'P2-C2'!P26+'P2-C3'!P25+'P2-C4'!P26+'P2-C5'!P26</f>
        <v>41392.700000000004</v>
      </c>
      <c r="Q34" s="31">
        <f>+'P2-C1'!Q25+'P2-C2'!Q26+'P2-C3'!Q25+'P2-C4'!Q26+'P2-C5'!Q26</f>
        <v>41392.700000000004</v>
      </c>
      <c r="R34" s="31">
        <f t="shared" si="0"/>
        <v>496712.40000000008</v>
      </c>
    </row>
    <row r="35" spans="1:18" s="25" customFormat="1" x14ac:dyDescent="0.25">
      <c r="A35" s="63">
        <v>1000</v>
      </c>
      <c r="B35" s="55">
        <v>80200</v>
      </c>
      <c r="C35" s="62">
        <v>1594</v>
      </c>
      <c r="D35" s="25" t="s">
        <v>467</v>
      </c>
      <c r="E35" s="80" t="s">
        <v>633</v>
      </c>
      <c r="F35" s="31">
        <f>+'P2-C1'!F26+'P2-C2'!F27+'P2-C3'!F26+'P2-C4'!F27+'P2-C5'!F27</f>
        <v>143165.21000000002</v>
      </c>
      <c r="G35" s="31">
        <f>+'P2-C1'!G26+'P2-C2'!G27+'P2-C3'!G26+'P2-C4'!G27+'P2-C5'!G27</f>
        <v>143165.21000000002</v>
      </c>
      <c r="H35" s="31">
        <f>+'P2-C1'!H26+'P2-C2'!H27+'P2-C3'!H26+'P2-C4'!H27+'P2-C5'!H27</f>
        <v>143165.21000000002</v>
      </c>
      <c r="I35" s="31">
        <f>+'P2-C1'!I26+'P2-C2'!I27+'P2-C3'!I26+'P2-C4'!I27+'P2-C5'!I27</f>
        <v>143165.21000000002</v>
      </c>
      <c r="J35" s="31">
        <f>+'P2-C1'!J26+'P2-C2'!J27+'P2-C3'!J26+'P2-C4'!J27+'P2-C5'!J27</f>
        <v>143165.21000000002</v>
      </c>
      <c r="K35" s="31">
        <f>+'P2-C1'!K26+'P2-C2'!K27+'P2-C3'!K26+'P2-C4'!K27+'P2-C5'!K27</f>
        <v>143165.21000000002</v>
      </c>
      <c r="L35" s="31">
        <f>+'P2-C1'!L26+'P2-C2'!L27+'P2-C3'!L26+'P2-C4'!L27+'P2-C5'!L27</f>
        <v>143165.21000000002</v>
      </c>
      <c r="M35" s="31">
        <f>+'P2-C1'!M26+'P2-C2'!M27+'P2-C3'!M26+'P2-C4'!M27+'P2-C5'!M27</f>
        <v>143165.21000000002</v>
      </c>
      <c r="N35" s="31">
        <f>+'P2-C1'!N26+'P2-C2'!N27+'P2-C3'!N26+'P2-C4'!N27+'P2-C5'!N27</f>
        <v>143165.21000000002</v>
      </c>
      <c r="O35" s="31">
        <f>+'P2-C1'!O26+'P2-C2'!O27+'P2-C3'!O26+'P2-C4'!O27+'P2-C5'!O27</f>
        <v>143165.21000000002</v>
      </c>
      <c r="P35" s="31">
        <f>+'P2-C1'!P26+'P2-C2'!P27+'P2-C3'!P26+'P2-C4'!P27+'P2-C5'!P27</f>
        <v>143165.21000000002</v>
      </c>
      <c r="Q35" s="31">
        <f>+'P2-C1'!Q26+'P2-C2'!Q27+'P2-C3'!Q26+'P2-C4'!Q27+'P2-C5'!Q27</f>
        <v>143165.21000000002</v>
      </c>
      <c r="R35" s="31">
        <f t="shared" si="0"/>
        <v>1717982.5199999998</v>
      </c>
    </row>
    <row r="36" spans="1:18" s="25" customFormat="1" x14ac:dyDescent="0.25">
      <c r="A36" s="63">
        <v>1000</v>
      </c>
      <c r="B36" s="55">
        <v>80200</v>
      </c>
      <c r="C36" s="62">
        <v>1711</v>
      </c>
      <c r="D36" s="25" t="s">
        <v>468</v>
      </c>
      <c r="E36" s="80" t="s">
        <v>634</v>
      </c>
      <c r="F36" s="31">
        <f>+'P2-C1'!F27+'P2-C2'!F28+'P2-C3'!F27+'P2-C4'!F28+'P2-C5'!F28</f>
        <v>1803.85</v>
      </c>
      <c r="G36" s="31">
        <f>+'P2-C1'!G27+'P2-C2'!G28+'P2-C3'!G27+'P2-C4'!G28+'P2-C5'!G28</f>
        <v>1803.85</v>
      </c>
      <c r="H36" s="31">
        <f>+'P2-C1'!H27+'P2-C2'!H28+'P2-C3'!H27+'P2-C4'!H28+'P2-C5'!H28</f>
        <v>1803.85</v>
      </c>
      <c r="I36" s="31">
        <f>+'P2-C1'!I27+'P2-C2'!I28+'P2-C3'!I27+'P2-C4'!I28+'P2-C5'!I28</f>
        <v>1803.85</v>
      </c>
      <c r="J36" s="31">
        <f>+'P2-C1'!J27+'P2-C2'!J28+'P2-C3'!J27+'P2-C4'!J28+'P2-C5'!J28</f>
        <v>1803.85</v>
      </c>
      <c r="K36" s="31">
        <f>+'P2-C1'!K27+'P2-C2'!K28+'P2-C3'!K27+'P2-C4'!K28+'P2-C5'!K28</f>
        <v>1803.85</v>
      </c>
      <c r="L36" s="31">
        <f>+'P2-C1'!L27+'P2-C2'!L28+'P2-C3'!L27+'P2-C4'!L28+'P2-C5'!L28</f>
        <v>1803.85</v>
      </c>
      <c r="M36" s="31">
        <f>+'P2-C1'!M27+'P2-C2'!M28+'P2-C3'!M27+'P2-C4'!M28+'P2-C5'!M28</f>
        <v>1803.85</v>
      </c>
      <c r="N36" s="31">
        <f>+'P2-C1'!N27+'P2-C2'!N28+'P2-C3'!N27+'P2-C4'!N28+'P2-C5'!N28</f>
        <v>1803.85</v>
      </c>
      <c r="O36" s="31">
        <f>+'P2-C1'!O27+'P2-C2'!O28+'P2-C3'!O27+'P2-C4'!O28+'P2-C5'!O28</f>
        <v>1803.85</v>
      </c>
      <c r="P36" s="31">
        <f>+'P2-C1'!P27+'P2-C2'!P28+'P2-C3'!P27+'P2-C4'!P28+'P2-C5'!P28</f>
        <v>1803.85</v>
      </c>
      <c r="Q36" s="31">
        <f>+'P2-C1'!Q27+'P2-C2'!Q28+'P2-C3'!Q27+'P2-C4'!Q28+'P2-C5'!Q28</f>
        <v>1803.85</v>
      </c>
      <c r="R36" s="31">
        <f t="shared" si="0"/>
        <v>21646.199999999997</v>
      </c>
    </row>
    <row r="37" spans="1:18" s="25" customFormat="1" x14ac:dyDescent="0.25">
      <c r="A37" s="63">
        <v>1000</v>
      </c>
      <c r="B37" s="55">
        <v>80203</v>
      </c>
      <c r="C37" s="62">
        <v>1713</v>
      </c>
      <c r="D37" s="25" t="s">
        <v>507</v>
      </c>
      <c r="E37" s="80" t="s">
        <v>635</v>
      </c>
      <c r="F37" s="31">
        <f>+'P2-C4'!F29</f>
        <v>0</v>
      </c>
      <c r="G37" s="31">
        <f>+'P2-C4'!G29</f>
        <v>0</v>
      </c>
      <c r="H37" s="31">
        <f>+'P2-C4'!H29</f>
        <v>0</v>
      </c>
      <c r="I37" s="31">
        <f>+'P2-C4'!I29</f>
        <v>0</v>
      </c>
      <c r="J37" s="31">
        <f>+'P2-C4'!J29</f>
        <v>0</v>
      </c>
      <c r="K37" s="31">
        <f>+'P2-C4'!K29</f>
        <v>0</v>
      </c>
      <c r="L37" s="31">
        <f>+'P2-C4'!L29</f>
        <v>0</v>
      </c>
      <c r="M37" s="31">
        <f>+'P2-C4'!M29</f>
        <v>0</v>
      </c>
      <c r="N37" s="31">
        <f>+'P2-C4'!N29</f>
        <v>0</v>
      </c>
      <c r="O37" s="31">
        <f>+'P2-C4'!O29</f>
        <v>0</v>
      </c>
      <c r="P37" s="31">
        <f>+'P2-C4'!P29</f>
        <v>0</v>
      </c>
      <c r="Q37" s="31">
        <f>+'P2-C4'!Q29</f>
        <v>0</v>
      </c>
      <c r="R37" s="31">
        <f t="shared" si="0"/>
        <v>0</v>
      </c>
    </row>
    <row r="38" spans="1:18" s="72" customFormat="1" x14ac:dyDescent="0.25">
      <c r="A38" s="67" t="s">
        <v>218</v>
      </c>
      <c r="B38" s="68"/>
      <c r="C38" s="68"/>
      <c r="D38" s="69"/>
      <c r="E38" s="69"/>
      <c r="F38" s="70">
        <f>SUM(F17:F37)</f>
        <v>706501.83</v>
      </c>
      <c r="G38" s="70">
        <f t="shared" ref="G38:R38" si="1">SUM(G17:G37)</f>
        <v>690247.16</v>
      </c>
      <c r="H38" s="70">
        <f t="shared" si="1"/>
        <v>684087.97999999986</v>
      </c>
      <c r="I38" s="70">
        <f t="shared" si="1"/>
        <v>689505.27999999991</v>
      </c>
      <c r="J38" s="70">
        <f t="shared" si="1"/>
        <v>687508.73999999987</v>
      </c>
      <c r="K38" s="70">
        <f t="shared" si="1"/>
        <v>687775.35</v>
      </c>
      <c r="L38" s="70">
        <f t="shared" si="1"/>
        <v>706501.83</v>
      </c>
      <c r="M38" s="70">
        <f t="shared" si="1"/>
        <v>690247.16</v>
      </c>
      <c r="N38" s="70">
        <f t="shared" si="1"/>
        <v>684087.97999999986</v>
      </c>
      <c r="O38" s="70">
        <f t="shared" si="1"/>
        <v>689505.27999999991</v>
      </c>
      <c r="P38" s="70">
        <f t="shared" si="1"/>
        <v>687508.73999999987</v>
      </c>
      <c r="Q38" s="70">
        <f t="shared" si="1"/>
        <v>1590404.1999999993</v>
      </c>
      <c r="R38" s="70">
        <f t="shared" si="1"/>
        <v>9193881.5299999993</v>
      </c>
    </row>
    <row r="39" spans="1:18" s="25" customFormat="1" x14ac:dyDescent="0.25">
      <c r="A39" s="32"/>
      <c r="B39" s="57"/>
      <c r="C39" s="58"/>
      <c r="D39" s="33"/>
      <c r="E39" s="34"/>
      <c r="F39" s="30"/>
      <c r="G39" s="30"/>
      <c r="H39" s="30"/>
      <c r="I39" s="30"/>
      <c r="J39" s="30"/>
      <c r="K39" s="30"/>
      <c r="L39" s="30"/>
      <c r="M39" s="30"/>
      <c r="N39" s="30"/>
      <c r="O39" s="30"/>
      <c r="P39" s="30"/>
      <c r="Q39" s="30"/>
      <c r="R39" s="30"/>
    </row>
    <row r="40" spans="1:18" s="25" customFormat="1" x14ac:dyDescent="0.25">
      <c r="A40" s="63">
        <v>2000</v>
      </c>
      <c r="B40" s="55">
        <v>80200</v>
      </c>
      <c r="C40" s="62">
        <v>2111</v>
      </c>
      <c r="D40" s="25" t="s">
        <v>469</v>
      </c>
      <c r="E40" s="80" t="s">
        <v>636</v>
      </c>
      <c r="F40" s="31">
        <f>+'P2-C1'!F30+'P2-C2'!F31+'P2-C3'!F30+'P2-C4'!F32+'P2-C5'!F31</f>
        <v>6838</v>
      </c>
      <c r="G40" s="31">
        <f>+'P2-C1'!G30+'P2-C2'!G31+'P2-C3'!G30+'P2-C4'!G32+'P2-C5'!G31</f>
        <v>6838</v>
      </c>
      <c r="H40" s="31">
        <f>+'P2-C1'!H30+'P2-C2'!H31+'P2-C3'!H30+'P2-C4'!H32+'P2-C5'!H31</f>
        <v>6838</v>
      </c>
      <c r="I40" s="31">
        <f>+'P2-C1'!I30+'P2-C2'!I31+'P2-C3'!I30+'P2-C4'!I32+'P2-C5'!I31</f>
        <v>6838</v>
      </c>
      <c r="J40" s="31">
        <f>+'P2-C1'!J30+'P2-C2'!J31+'P2-C3'!J30+'P2-C4'!J32+'P2-C5'!J31</f>
        <v>6838</v>
      </c>
      <c r="K40" s="31">
        <f>+'P2-C1'!K30+'P2-C2'!K31+'P2-C3'!K30+'P2-C4'!K32+'P2-C5'!K31</f>
        <v>6838</v>
      </c>
      <c r="L40" s="31">
        <f>+'P2-C1'!L30+'P2-C2'!L31+'P2-C3'!L30+'P2-C4'!L32+'P2-C5'!L31</f>
        <v>6838</v>
      </c>
      <c r="M40" s="31">
        <f>+'P2-C1'!M30+'P2-C2'!M31+'P2-C3'!M30+'P2-C4'!M32+'P2-C5'!M31</f>
        <v>6838</v>
      </c>
      <c r="N40" s="31">
        <f>+'P2-C1'!N30+'P2-C2'!N31+'P2-C3'!N30+'P2-C4'!N32+'P2-C5'!N31</f>
        <v>6838</v>
      </c>
      <c r="O40" s="31">
        <f>+'P2-C1'!O30+'P2-C2'!O31+'P2-C3'!O30+'P2-C4'!O32+'P2-C5'!O31</f>
        <v>6838</v>
      </c>
      <c r="P40" s="31">
        <f>+'P2-C1'!P30+'P2-C2'!P31+'P2-C3'!P30+'P2-C4'!P32+'P2-C5'!P31</f>
        <v>6838</v>
      </c>
      <c r="Q40" s="31">
        <f>+'P2-C1'!Q30+'P2-C2'!Q31+'P2-C3'!Q30+'P2-C4'!Q32+'P2-C5'!Q31</f>
        <v>6838</v>
      </c>
      <c r="R40" s="31">
        <f t="shared" ref="R40:R54" si="2">SUM(F40:Q40)</f>
        <v>82056</v>
      </c>
    </row>
    <row r="41" spans="1:18" s="25" customFormat="1" x14ac:dyDescent="0.25">
      <c r="A41" s="63">
        <v>2000</v>
      </c>
      <c r="B41" s="55">
        <v>80200</v>
      </c>
      <c r="C41" s="62">
        <v>2121</v>
      </c>
      <c r="D41" s="25" t="s">
        <v>470</v>
      </c>
      <c r="E41" s="80" t="s">
        <v>637</v>
      </c>
      <c r="F41" s="31">
        <f>+'P2-C1'!F31</f>
        <v>0</v>
      </c>
      <c r="G41" s="31">
        <f>+'P2-C1'!G31</f>
        <v>0</v>
      </c>
      <c r="H41" s="31">
        <f>+'P2-C1'!H31</f>
        <v>0</v>
      </c>
      <c r="I41" s="31">
        <f>+'P2-C1'!I31</f>
        <v>0</v>
      </c>
      <c r="J41" s="31">
        <f>+'P2-C1'!J31</f>
        <v>0</v>
      </c>
      <c r="K41" s="31">
        <f>+'P2-C1'!K31</f>
        <v>0</v>
      </c>
      <c r="L41" s="31">
        <f>+'P2-C1'!L31</f>
        <v>0</v>
      </c>
      <c r="M41" s="31">
        <f>+'P2-C1'!M31</f>
        <v>0</v>
      </c>
      <c r="N41" s="31">
        <f>+'P2-C1'!N31</f>
        <v>0</v>
      </c>
      <c r="O41" s="31">
        <f>+'P2-C1'!O31</f>
        <v>0</v>
      </c>
      <c r="P41" s="31">
        <f>+'P2-C1'!P31</f>
        <v>0</v>
      </c>
      <c r="Q41" s="31">
        <f>+'P2-C1'!Q31</f>
        <v>0</v>
      </c>
      <c r="R41" s="31">
        <f t="shared" si="2"/>
        <v>0</v>
      </c>
    </row>
    <row r="42" spans="1:18" s="25" customFormat="1" x14ac:dyDescent="0.25">
      <c r="A42" s="63">
        <v>2000</v>
      </c>
      <c r="B42" s="55">
        <v>80200</v>
      </c>
      <c r="C42" s="62">
        <v>2141</v>
      </c>
      <c r="D42" s="25" t="s">
        <v>471</v>
      </c>
      <c r="E42" s="80" t="s">
        <v>638</v>
      </c>
      <c r="F42" s="31">
        <f>+'P2-C1'!F32+'P2-C2'!F32+'P2-C3'!F31+'P2-C4'!F33+'P2-C5'!F32</f>
        <v>5647.9903999999997</v>
      </c>
      <c r="G42" s="31">
        <f>+'P2-C1'!G32+'P2-C2'!G32+'P2-C3'!G31+'P2-C4'!G33+'P2-C5'!G32</f>
        <v>5647.9903999999997</v>
      </c>
      <c r="H42" s="31">
        <f>+'P2-C1'!H32+'P2-C2'!H32+'P2-C3'!H31+'P2-C4'!H33+'P2-C5'!H32</f>
        <v>5647.9903999999997</v>
      </c>
      <c r="I42" s="31">
        <f>+'P2-C1'!I32+'P2-C2'!I32+'P2-C3'!I31+'P2-C4'!I33+'P2-C5'!I32</f>
        <v>5647.9903999999997</v>
      </c>
      <c r="J42" s="31">
        <f>+'P2-C1'!J32+'P2-C2'!J32+'P2-C3'!J31+'P2-C4'!J33+'P2-C5'!J32</f>
        <v>5647.9903999999997</v>
      </c>
      <c r="K42" s="31">
        <f>+'P2-C1'!K32+'P2-C2'!K32+'P2-C3'!K31+'P2-C4'!K33+'P2-C5'!K32</f>
        <v>5647.9903999999997</v>
      </c>
      <c r="L42" s="31">
        <f>+'P2-C1'!L32+'P2-C2'!L32+'P2-C3'!L31+'P2-C4'!L33+'P2-C5'!L32</f>
        <v>5647.9903999999997</v>
      </c>
      <c r="M42" s="31">
        <f>+'P2-C1'!M32+'P2-C2'!M32+'P2-C3'!M31+'P2-C4'!M33+'P2-C5'!M32</f>
        <v>5647.9903999999997</v>
      </c>
      <c r="N42" s="31">
        <f>+'P2-C1'!N32+'P2-C2'!N32+'P2-C3'!N31+'P2-C4'!N33+'P2-C5'!N32</f>
        <v>5647.9903999999997</v>
      </c>
      <c r="O42" s="31">
        <f>+'P2-C1'!O32+'P2-C2'!O32+'P2-C3'!O31+'P2-C4'!O33+'P2-C5'!O32</f>
        <v>5647.9903999999997</v>
      </c>
      <c r="P42" s="31">
        <f>+'P2-C1'!P32+'P2-C2'!P32+'P2-C3'!P31+'P2-C4'!P33+'P2-C5'!P32</f>
        <v>5647.9903999999997</v>
      </c>
      <c r="Q42" s="31">
        <f>+'P2-C1'!Q32+'P2-C2'!Q32+'P2-C3'!Q31+'P2-C4'!Q33+'P2-C5'!Q32</f>
        <v>5647.9903999999997</v>
      </c>
      <c r="R42" s="31">
        <f t="shared" si="2"/>
        <v>67775.884800000014</v>
      </c>
    </row>
    <row r="43" spans="1:18" s="25" customFormat="1" x14ac:dyDescent="0.25">
      <c r="A43" s="63">
        <v>2000</v>
      </c>
      <c r="B43" s="55">
        <v>80200</v>
      </c>
      <c r="C43" s="62">
        <v>2151</v>
      </c>
      <c r="D43" s="25" t="s">
        <v>472</v>
      </c>
      <c r="E43" s="80" t="s">
        <v>639</v>
      </c>
      <c r="F43" s="31">
        <f>+'P2-C1'!F33+'P2-C2'!F33+'P2-C3'!F32+'P2-C4'!F34+'P2-C5'!F33</f>
        <v>5047.8167999999996</v>
      </c>
      <c r="G43" s="31">
        <f>+'P2-C1'!G33+'P2-C2'!G33+'P2-C3'!G32+'P2-C4'!G34+'P2-C5'!G33</f>
        <v>5047.8167999999996</v>
      </c>
      <c r="H43" s="31">
        <f>+'P2-C1'!H33+'P2-C2'!H33+'P2-C3'!H32+'P2-C4'!H34+'P2-C5'!H33</f>
        <v>5047.8167999999996</v>
      </c>
      <c r="I43" s="31">
        <f>+'P2-C1'!I33+'P2-C2'!I33+'P2-C3'!I32+'P2-C4'!I34+'P2-C5'!I33</f>
        <v>5047.8167999999996</v>
      </c>
      <c r="J43" s="31">
        <f>+'P2-C1'!J33+'P2-C2'!J33+'P2-C3'!J32+'P2-C4'!J34+'P2-C5'!J33</f>
        <v>5047.8167999999996</v>
      </c>
      <c r="K43" s="31">
        <f>+'P2-C1'!K33+'P2-C2'!K33+'P2-C3'!K32+'P2-C4'!K34+'P2-C5'!K33</f>
        <v>5047.8167999999996</v>
      </c>
      <c r="L43" s="31">
        <f>+'P2-C1'!L33+'P2-C2'!L33+'P2-C3'!L32+'P2-C4'!L34+'P2-C5'!L33</f>
        <v>5047.8167999999996</v>
      </c>
      <c r="M43" s="31">
        <f>+'P2-C1'!M33+'P2-C2'!M33+'P2-C3'!M32+'P2-C4'!M34+'P2-C5'!M33</f>
        <v>5047.8167999999996</v>
      </c>
      <c r="N43" s="31">
        <f>+'P2-C1'!N33+'P2-C2'!N33+'P2-C3'!N32+'P2-C4'!N34+'P2-C5'!N33</f>
        <v>5047.8167999999996</v>
      </c>
      <c r="O43" s="31">
        <f>+'P2-C1'!O33+'P2-C2'!O33+'P2-C3'!O32+'P2-C4'!O34+'P2-C5'!O33</f>
        <v>5047.8167999999996</v>
      </c>
      <c r="P43" s="31">
        <f>+'P2-C1'!P33+'P2-C2'!P33+'P2-C3'!P32+'P2-C4'!P34+'P2-C5'!P33</f>
        <v>5047.8167999999996</v>
      </c>
      <c r="Q43" s="31">
        <f>+'P2-C1'!Q33+'P2-C2'!Q33+'P2-C3'!Q32+'P2-C4'!Q34+'P2-C5'!Q33</f>
        <v>5047.8167999999996</v>
      </c>
      <c r="R43" s="31">
        <f t="shared" si="2"/>
        <v>60573.801599999999</v>
      </c>
    </row>
    <row r="44" spans="1:18" s="25" customFormat="1" x14ac:dyDescent="0.25">
      <c r="A44" s="63">
        <v>2000</v>
      </c>
      <c r="B44" s="55">
        <v>80200</v>
      </c>
      <c r="C44" s="62">
        <v>2161</v>
      </c>
      <c r="D44" s="25" t="s">
        <v>473</v>
      </c>
      <c r="E44" s="80" t="s">
        <v>640</v>
      </c>
      <c r="F44" s="31">
        <f>+'P2-C1'!F34+'P2-C2'!F34+'P2-C3'!F33+'P2-C4'!F35+'P2-C5'!F34</f>
        <v>1965.7776666666664</v>
      </c>
      <c r="G44" s="31">
        <f>+'P2-C1'!G34+'P2-C2'!G34+'P2-C3'!G33+'P2-C4'!G35+'P2-C5'!G34</f>
        <v>1965.7776666666664</v>
      </c>
      <c r="H44" s="31">
        <f>+'P2-C1'!H34+'P2-C2'!H34+'P2-C3'!H33+'P2-C4'!H35+'P2-C5'!H34</f>
        <v>1965.7776666666664</v>
      </c>
      <c r="I44" s="31">
        <f>+'P2-C1'!I34+'P2-C2'!I34+'P2-C3'!I33+'P2-C4'!I35+'P2-C5'!I34</f>
        <v>1965.7776666666664</v>
      </c>
      <c r="J44" s="31">
        <f>+'P2-C1'!J34+'P2-C2'!J34+'P2-C3'!J33+'P2-C4'!J35+'P2-C5'!J34</f>
        <v>1965.7776666666664</v>
      </c>
      <c r="K44" s="31">
        <f>+'P2-C1'!K34+'P2-C2'!K34+'P2-C3'!K33+'P2-C4'!K35+'P2-C5'!K34</f>
        <v>1965.7776666666664</v>
      </c>
      <c r="L44" s="31">
        <f>+'P2-C1'!L34+'P2-C2'!L34+'P2-C3'!L33+'P2-C4'!L35+'P2-C5'!L34</f>
        <v>1965.7776666666664</v>
      </c>
      <c r="M44" s="31">
        <f>+'P2-C1'!M34+'P2-C2'!M34+'P2-C3'!M33+'P2-C4'!M35+'P2-C5'!M34</f>
        <v>1965.7776666666664</v>
      </c>
      <c r="N44" s="31">
        <f>+'P2-C1'!N34+'P2-C2'!N34+'P2-C3'!N33+'P2-C4'!N35+'P2-C5'!N34</f>
        <v>1965.7776666666664</v>
      </c>
      <c r="O44" s="31">
        <f>+'P2-C1'!O34+'P2-C2'!O34+'P2-C3'!O33+'P2-C4'!O35+'P2-C5'!O34</f>
        <v>1965.7776666666664</v>
      </c>
      <c r="P44" s="31">
        <f>+'P2-C1'!P34+'P2-C2'!P34+'P2-C3'!P33+'P2-C4'!P35+'P2-C5'!P34</f>
        <v>1965.7776666666664</v>
      </c>
      <c r="Q44" s="31">
        <f>+'P2-C1'!Q34+'P2-C2'!Q34+'P2-C3'!Q33+'P2-C4'!Q35+'P2-C5'!Q34</f>
        <v>1965.7776666666664</v>
      </c>
      <c r="R44" s="31">
        <f t="shared" si="2"/>
        <v>23589.331999999995</v>
      </c>
    </row>
    <row r="45" spans="1:18" s="25" customFormat="1" x14ac:dyDescent="0.25">
      <c r="A45" s="63">
        <v>2000</v>
      </c>
      <c r="B45" s="55">
        <v>80200</v>
      </c>
      <c r="C45" s="62">
        <v>2211</v>
      </c>
      <c r="D45" s="25" t="s">
        <v>474</v>
      </c>
      <c r="E45" s="80" t="s">
        <v>641</v>
      </c>
      <c r="F45" s="31">
        <f>+'P2-C1'!F35+'P2-C2'!F35+'P2-C3'!F34+'P2-C4'!F36+'P2-C5'!F35</f>
        <v>5512</v>
      </c>
      <c r="G45" s="31">
        <f>+'P2-C1'!G35+'P2-C2'!G35+'P2-C3'!G34+'P2-C4'!G36+'P2-C5'!G35</f>
        <v>5512</v>
      </c>
      <c r="H45" s="31">
        <f>+'P2-C1'!H35+'P2-C2'!H35+'P2-C3'!H34+'P2-C4'!H36+'P2-C5'!H35</f>
        <v>5512</v>
      </c>
      <c r="I45" s="31">
        <f>+'P2-C1'!I35+'P2-C2'!I35+'P2-C3'!I34+'P2-C4'!I36+'P2-C5'!I35</f>
        <v>5512</v>
      </c>
      <c r="J45" s="31">
        <f>+'P2-C1'!J35+'P2-C2'!J35+'P2-C3'!J34+'P2-C4'!J36+'P2-C5'!J35</f>
        <v>5512</v>
      </c>
      <c r="K45" s="31">
        <f>+'P2-C1'!K35+'P2-C2'!K35+'P2-C3'!K34+'P2-C4'!K36+'P2-C5'!K35</f>
        <v>5512</v>
      </c>
      <c r="L45" s="31">
        <f>+'P2-C1'!L35+'P2-C2'!L35+'P2-C3'!L34+'P2-C4'!L36+'P2-C5'!L35</f>
        <v>5512</v>
      </c>
      <c r="M45" s="31">
        <f>+'P2-C1'!M35+'P2-C2'!M35+'P2-C3'!M34+'P2-C4'!M36+'P2-C5'!M35</f>
        <v>5512</v>
      </c>
      <c r="N45" s="31">
        <f>+'P2-C1'!N35+'P2-C2'!N35+'P2-C3'!N34+'P2-C4'!N36+'P2-C5'!N35</f>
        <v>5512</v>
      </c>
      <c r="O45" s="31">
        <f>+'P2-C1'!O35+'P2-C2'!O35+'P2-C3'!O34+'P2-C4'!O36+'P2-C5'!O35</f>
        <v>5512</v>
      </c>
      <c r="P45" s="31">
        <f>+'P2-C1'!P35+'P2-C2'!P35+'P2-C3'!P34+'P2-C4'!P36+'P2-C5'!P35</f>
        <v>5512</v>
      </c>
      <c r="Q45" s="31">
        <f>+'P2-C1'!Q35+'P2-C2'!Q35+'P2-C3'!Q34+'P2-C4'!Q36+'P2-C5'!Q35</f>
        <v>5512</v>
      </c>
      <c r="R45" s="31">
        <f t="shared" si="2"/>
        <v>66144</v>
      </c>
    </row>
    <row r="46" spans="1:18" s="25" customFormat="1" x14ac:dyDescent="0.25">
      <c r="A46" s="63">
        <v>2000</v>
      </c>
      <c r="B46" s="55">
        <v>80200</v>
      </c>
      <c r="C46" s="62">
        <v>2441</v>
      </c>
      <c r="D46" s="25" t="s">
        <v>520</v>
      </c>
      <c r="E46" s="80" t="s">
        <v>642</v>
      </c>
      <c r="F46" s="31">
        <f>+'P2-C1'!F36</f>
        <v>260</v>
      </c>
      <c r="G46" s="31">
        <f>+'P2-C1'!G36</f>
        <v>260</v>
      </c>
      <c r="H46" s="31">
        <f>+'P2-C1'!H36</f>
        <v>260</v>
      </c>
      <c r="I46" s="31">
        <f>+'P2-C1'!I36</f>
        <v>260</v>
      </c>
      <c r="J46" s="31">
        <f>+'P2-C1'!J36</f>
        <v>260</v>
      </c>
      <c r="K46" s="31">
        <f>+'P2-C1'!K36</f>
        <v>260</v>
      </c>
      <c r="L46" s="31">
        <f>+'P2-C1'!L36</f>
        <v>260</v>
      </c>
      <c r="M46" s="31">
        <f>+'P2-C1'!M36</f>
        <v>260</v>
      </c>
      <c r="N46" s="31">
        <f>+'P2-C1'!N36</f>
        <v>260</v>
      </c>
      <c r="O46" s="31">
        <f>+'P2-C1'!O36</f>
        <v>260</v>
      </c>
      <c r="P46" s="31">
        <f>+'P2-C1'!P36</f>
        <v>260</v>
      </c>
      <c r="Q46" s="31">
        <f>+'P2-C1'!Q36</f>
        <v>260</v>
      </c>
      <c r="R46" s="31">
        <f t="shared" si="2"/>
        <v>3120</v>
      </c>
    </row>
    <row r="47" spans="1:18" s="25" customFormat="1" x14ac:dyDescent="0.25">
      <c r="A47" s="63">
        <v>2000</v>
      </c>
      <c r="B47" s="55">
        <v>80200</v>
      </c>
      <c r="C47" s="62">
        <v>2451</v>
      </c>
      <c r="D47" s="25" t="s">
        <v>519</v>
      </c>
      <c r="E47" s="80" t="s">
        <v>643</v>
      </c>
      <c r="F47" s="31">
        <f>+'P2-C1'!F37</f>
        <v>208</v>
      </c>
      <c r="G47" s="31">
        <f>+'P2-C1'!G37</f>
        <v>208</v>
      </c>
      <c r="H47" s="31">
        <f>+'P2-C1'!H37</f>
        <v>208</v>
      </c>
      <c r="I47" s="31">
        <f>+'P2-C1'!I37</f>
        <v>208</v>
      </c>
      <c r="J47" s="31">
        <f>+'P2-C1'!J37</f>
        <v>208</v>
      </c>
      <c r="K47" s="31">
        <f>+'P2-C1'!K37</f>
        <v>208</v>
      </c>
      <c r="L47" s="31">
        <f>+'P2-C1'!L37</f>
        <v>208</v>
      </c>
      <c r="M47" s="31">
        <f>+'P2-C1'!M37</f>
        <v>208</v>
      </c>
      <c r="N47" s="31">
        <f>+'P2-C1'!N37</f>
        <v>208</v>
      </c>
      <c r="O47" s="31">
        <f>+'P2-C1'!O37</f>
        <v>208</v>
      </c>
      <c r="P47" s="31">
        <f>+'P2-C1'!P37</f>
        <v>208</v>
      </c>
      <c r="Q47" s="31">
        <f>+'P2-C1'!Q37</f>
        <v>208</v>
      </c>
      <c r="R47" s="31">
        <f t="shared" si="2"/>
        <v>2496</v>
      </c>
    </row>
    <row r="48" spans="1:18" s="25" customFormat="1" x14ac:dyDescent="0.25">
      <c r="A48" s="63">
        <v>2000</v>
      </c>
      <c r="B48" s="55">
        <v>80200</v>
      </c>
      <c r="C48" s="62">
        <v>2481</v>
      </c>
      <c r="D48" s="25" t="s">
        <v>518</v>
      </c>
      <c r="E48" s="80" t="s">
        <v>644</v>
      </c>
      <c r="F48" s="31">
        <f>+'P2-C1'!F38</f>
        <v>7135.2215999999999</v>
      </c>
      <c r="G48" s="31">
        <f>+'P2-C1'!G38</f>
        <v>7135.2215999999999</v>
      </c>
      <c r="H48" s="31">
        <f>+'P2-C1'!H38</f>
        <v>7135.2215999999999</v>
      </c>
      <c r="I48" s="31">
        <f>+'P2-C1'!I38</f>
        <v>7135.2215999999999</v>
      </c>
      <c r="J48" s="31">
        <f>+'P2-C1'!J38</f>
        <v>7135.2215999999999</v>
      </c>
      <c r="K48" s="31">
        <f>+'P2-C1'!K38</f>
        <v>7135.2215999999999</v>
      </c>
      <c r="L48" s="31">
        <f>+'P2-C1'!L38</f>
        <v>7135.2215999999999</v>
      </c>
      <c r="M48" s="31">
        <f>+'P2-C1'!M38</f>
        <v>7135.2215999999999</v>
      </c>
      <c r="N48" s="31">
        <f>+'P2-C1'!N38</f>
        <v>7135.2215999999999</v>
      </c>
      <c r="O48" s="31">
        <f>+'P2-C1'!O38</f>
        <v>7135.2215999999999</v>
      </c>
      <c r="P48" s="31">
        <f>+'P2-C1'!P38</f>
        <v>7135.2215999999999</v>
      </c>
      <c r="Q48" s="31">
        <f>+'P2-C1'!Q38</f>
        <v>7135.2215999999999</v>
      </c>
      <c r="R48" s="31">
        <f t="shared" si="2"/>
        <v>85622.659199999995</v>
      </c>
    </row>
    <row r="49" spans="1:18" s="25" customFormat="1" x14ac:dyDescent="0.25">
      <c r="A49" s="63">
        <v>2000</v>
      </c>
      <c r="B49" s="55">
        <v>80200</v>
      </c>
      <c r="C49" s="62">
        <v>2491</v>
      </c>
      <c r="D49" s="25" t="s">
        <v>517</v>
      </c>
      <c r="E49" s="80" t="s">
        <v>645</v>
      </c>
      <c r="F49" s="31">
        <f>+'P2-C1'!F39</f>
        <v>437.66320000000002</v>
      </c>
      <c r="G49" s="31">
        <f>+'P2-C1'!G39</f>
        <v>437.66320000000002</v>
      </c>
      <c r="H49" s="31">
        <f>+'P2-C1'!H39</f>
        <v>437.66320000000002</v>
      </c>
      <c r="I49" s="31">
        <f>+'P2-C1'!I39</f>
        <v>437.66320000000002</v>
      </c>
      <c r="J49" s="31">
        <f>+'P2-C1'!J39</f>
        <v>437.66320000000002</v>
      </c>
      <c r="K49" s="31">
        <f>+'P2-C1'!K39</f>
        <v>437.66320000000002</v>
      </c>
      <c r="L49" s="31">
        <f>+'P2-C1'!L39</f>
        <v>437.66320000000002</v>
      </c>
      <c r="M49" s="31">
        <f>+'P2-C1'!M39</f>
        <v>437.66320000000002</v>
      </c>
      <c r="N49" s="31">
        <f>+'P2-C1'!N39</f>
        <v>437.66320000000002</v>
      </c>
      <c r="O49" s="31">
        <f>+'P2-C1'!O39</f>
        <v>437.66320000000002</v>
      </c>
      <c r="P49" s="31">
        <f>+'P2-C1'!P39</f>
        <v>437.66320000000002</v>
      </c>
      <c r="Q49" s="31">
        <f>+'P2-C1'!Q39</f>
        <v>437.66320000000002</v>
      </c>
      <c r="R49" s="31">
        <f t="shared" si="2"/>
        <v>5251.9584000000004</v>
      </c>
    </row>
    <row r="50" spans="1:18" s="25" customFormat="1" x14ac:dyDescent="0.25">
      <c r="A50" s="63">
        <v>2000</v>
      </c>
      <c r="B50" s="55">
        <v>80200</v>
      </c>
      <c r="C50" s="62">
        <v>2511</v>
      </c>
      <c r="D50" s="25" t="s">
        <v>516</v>
      </c>
      <c r="E50" s="80" t="s">
        <v>646</v>
      </c>
      <c r="F50" s="31">
        <f>+'P2-C1'!F40</f>
        <v>44.584800000000001</v>
      </c>
      <c r="G50" s="31">
        <f>+'P2-C1'!G40</f>
        <v>44.584800000000001</v>
      </c>
      <c r="H50" s="31">
        <f>+'P2-C1'!H40</f>
        <v>44.584800000000001</v>
      </c>
      <c r="I50" s="31">
        <f>+'P2-C1'!I40</f>
        <v>44.584800000000001</v>
      </c>
      <c r="J50" s="31">
        <f>+'P2-C1'!J40</f>
        <v>44.584800000000001</v>
      </c>
      <c r="K50" s="31">
        <f>+'P2-C1'!K40</f>
        <v>44.584800000000001</v>
      </c>
      <c r="L50" s="31">
        <f>+'P2-C1'!L40</f>
        <v>44.584800000000001</v>
      </c>
      <c r="M50" s="31">
        <f>+'P2-C1'!M40</f>
        <v>44.584800000000001</v>
      </c>
      <c r="N50" s="31">
        <f>+'P2-C1'!N40</f>
        <v>44.584800000000001</v>
      </c>
      <c r="O50" s="31">
        <f>+'P2-C1'!O40</f>
        <v>44.584800000000001</v>
      </c>
      <c r="P50" s="31">
        <f>+'P2-C1'!P40</f>
        <v>44.584800000000001</v>
      </c>
      <c r="Q50" s="31">
        <f>+'P2-C1'!Q40</f>
        <v>44.584800000000001</v>
      </c>
      <c r="R50" s="31">
        <f t="shared" si="2"/>
        <v>535.0175999999999</v>
      </c>
    </row>
    <row r="51" spans="1:18" s="25" customFormat="1" x14ac:dyDescent="0.25">
      <c r="A51" s="63">
        <v>2000</v>
      </c>
      <c r="B51" s="55">
        <v>80200</v>
      </c>
      <c r="C51" s="62">
        <v>2611</v>
      </c>
      <c r="D51" s="25" t="s">
        <v>477</v>
      </c>
      <c r="E51" s="80" t="s">
        <v>647</v>
      </c>
      <c r="F51" s="31">
        <f>+'P2-C1'!F41+'P2-C2'!F36+'P2-C3'!F35+'P2-C4'!F37+'P2-C5'!F36</f>
        <v>10212.800000000001</v>
      </c>
      <c r="G51" s="31">
        <f>+'P2-C1'!G41+'P2-C2'!G36+'P2-C3'!G35+'P2-C4'!G37+'P2-C5'!G36</f>
        <v>10212.800000000001</v>
      </c>
      <c r="H51" s="31">
        <f>+'P2-C1'!H41+'P2-C2'!H36+'P2-C3'!H35+'P2-C4'!H37+'P2-C5'!H36</f>
        <v>10212.800000000001</v>
      </c>
      <c r="I51" s="31">
        <f>+'P2-C1'!I41+'P2-C2'!I36+'P2-C3'!I35+'P2-C4'!I37+'P2-C5'!I36</f>
        <v>10212.800000000001</v>
      </c>
      <c r="J51" s="31">
        <f>+'P2-C1'!J41+'P2-C2'!J36+'P2-C3'!J35+'P2-C4'!J37+'P2-C5'!J36</f>
        <v>10212.800000000001</v>
      </c>
      <c r="K51" s="31">
        <f>+'P2-C1'!K41+'P2-C2'!K36+'P2-C3'!K35+'P2-C4'!K37+'P2-C5'!K36</f>
        <v>10212.800000000001</v>
      </c>
      <c r="L51" s="31">
        <f>+'P2-C1'!L41+'P2-C2'!L36+'P2-C3'!L35+'P2-C4'!L37+'P2-C5'!L36</f>
        <v>10212.800000000001</v>
      </c>
      <c r="M51" s="31">
        <f>+'P2-C1'!M41+'P2-C2'!M36+'P2-C3'!M35+'P2-C4'!M37+'P2-C5'!M36</f>
        <v>10212.800000000001</v>
      </c>
      <c r="N51" s="31">
        <f>+'P2-C1'!N41+'P2-C2'!N36+'P2-C3'!N35+'P2-C4'!N37+'P2-C5'!N36</f>
        <v>10212.800000000001</v>
      </c>
      <c r="O51" s="31">
        <f>+'P2-C1'!O41+'P2-C2'!O36+'P2-C3'!O35+'P2-C4'!O37+'P2-C5'!O36</f>
        <v>10212.800000000001</v>
      </c>
      <c r="P51" s="31">
        <f>+'P2-C1'!P41+'P2-C2'!P36+'P2-C3'!P35+'P2-C4'!P37+'P2-C5'!P36</f>
        <v>10212.800000000001</v>
      </c>
      <c r="Q51" s="31">
        <f>+'P2-C1'!Q41+'P2-C2'!Q36+'P2-C3'!Q35+'P2-C4'!Q37+'P2-C5'!Q36</f>
        <v>10212.800000000001</v>
      </c>
      <c r="R51" s="31">
        <f t="shared" si="2"/>
        <v>122553.60000000002</v>
      </c>
    </row>
    <row r="52" spans="1:18" s="25" customFormat="1" x14ac:dyDescent="0.25">
      <c r="A52" s="63">
        <v>2000</v>
      </c>
      <c r="B52" s="55">
        <v>80200</v>
      </c>
      <c r="C52" s="62">
        <v>2612</v>
      </c>
      <c r="D52" s="25" t="s">
        <v>478</v>
      </c>
      <c r="E52" s="80" t="s">
        <v>648</v>
      </c>
      <c r="F52" s="31">
        <f>+'P2-C1'!F42</f>
        <v>0</v>
      </c>
      <c r="G52" s="31">
        <f>+'P2-C1'!G42</f>
        <v>0</v>
      </c>
      <c r="H52" s="31">
        <f>+'P2-C1'!H42</f>
        <v>0</v>
      </c>
      <c r="I52" s="31">
        <f>+'P2-C1'!I42</f>
        <v>0</v>
      </c>
      <c r="J52" s="31">
        <f>+'P2-C1'!J42</f>
        <v>0</v>
      </c>
      <c r="K52" s="31">
        <f>+'P2-C1'!K42</f>
        <v>0</v>
      </c>
      <c r="L52" s="31">
        <f>+'P2-C1'!L42</f>
        <v>0</v>
      </c>
      <c r="M52" s="31">
        <f>+'P2-C1'!M42</f>
        <v>0</v>
      </c>
      <c r="N52" s="31">
        <f>+'P2-C1'!N42</f>
        <v>0</v>
      </c>
      <c r="O52" s="31">
        <f>+'P2-C1'!O42</f>
        <v>0</v>
      </c>
      <c r="P52" s="31">
        <f>+'P2-C1'!P42</f>
        <v>0</v>
      </c>
      <c r="Q52" s="31">
        <f>+'P2-C1'!Q42</f>
        <v>0</v>
      </c>
      <c r="R52" s="31">
        <f t="shared" si="2"/>
        <v>0</v>
      </c>
    </row>
    <row r="53" spans="1:18" s="25" customFormat="1" x14ac:dyDescent="0.25">
      <c r="A53" s="63">
        <v>2000</v>
      </c>
      <c r="B53" s="55">
        <v>80200</v>
      </c>
      <c r="C53" s="62">
        <v>2911</v>
      </c>
      <c r="D53" s="25" t="s">
        <v>515</v>
      </c>
      <c r="E53" s="80" t="s">
        <v>649</v>
      </c>
      <c r="F53" s="31">
        <f>+'P2-C1'!F43</f>
        <v>520</v>
      </c>
      <c r="G53" s="31">
        <f>+'P2-C1'!G43</f>
        <v>520</v>
      </c>
      <c r="H53" s="31">
        <f>+'P2-C1'!H43</f>
        <v>520</v>
      </c>
      <c r="I53" s="31">
        <f>+'P2-C1'!I43</f>
        <v>520</v>
      </c>
      <c r="J53" s="31">
        <f>+'P2-C1'!J43</f>
        <v>520</v>
      </c>
      <c r="K53" s="31">
        <f>+'P2-C1'!K43</f>
        <v>520</v>
      </c>
      <c r="L53" s="31">
        <f>+'P2-C1'!L43</f>
        <v>520</v>
      </c>
      <c r="M53" s="31">
        <f>+'P2-C1'!M43</f>
        <v>520</v>
      </c>
      <c r="N53" s="31">
        <f>+'P2-C1'!N43</f>
        <v>520</v>
      </c>
      <c r="O53" s="31">
        <f>+'P2-C1'!O43</f>
        <v>520</v>
      </c>
      <c r="P53" s="31">
        <f>+'P2-C1'!P43</f>
        <v>520</v>
      </c>
      <c r="Q53" s="31">
        <f>+'P2-C1'!Q43</f>
        <v>520</v>
      </c>
      <c r="R53" s="31">
        <f t="shared" si="2"/>
        <v>6240</v>
      </c>
    </row>
    <row r="54" spans="1:18" s="25" customFormat="1" x14ac:dyDescent="0.25">
      <c r="A54" s="63">
        <v>2000</v>
      </c>
      <c r="B54" s="55">
        <v>80200</v>
      </c>
      <c r="C54" s="62">
        <v>2961</v>
      </c>
      <c r="D54" s="25" t="s">
        <v>479</v>
      </c>
      <c r="E54" s="80" t="s">
        <v>650</v>
      </c>
      <c r="F54" s="31">
        <f>+'P2-C1'!F44+'P2-C2'!F37+'P2-C3'!F36+'P2-C4'!F38+'P2-C5'!F37</f>
        <v>523.04720000000009</v>
      </c>
      <c r="G54" s="31">
        <f>+'P2-C1'!G44+'P2-C2'!G37+'P2-C3'!G36+'P2-C4'!G38+'P2-C5'!G37</f>
        <v>523.04720000000009</v>
      </c>
      <c r="H54" s="31">
        <f>+'P2-C1'!H44+'P2-C2'!H37+'P2-C3'!H36+'P2-C4'!H38+'P2-C5'!H37</f>
        <v>523.04720000000009</v>
      </c>
      <c r="I54" s="31">
        <f>+'P2-C1'!I44+'P2-C2'!I37+'P2-C3'!I36+'P2-C4'!I38+'P2-C5'!I37</f>
        <v>523.04720000000009</v>
      </c>
      <c r="J54" s="31">
        <f>+'P2-C1'!J44+'P2-C2'!J37+'P2-C3'!J36+'P2-C4'!J38+'P2-C5'!J37</f>
        <v>523.04720000000009</v>
      </c>
      <c r="K54" s="31">
        <f>+'P2-C1'!K44+'P2-C2'!K37+'P2-C3'!K36+'P2-C4'!K38+'P2-C5'!K37</f>
        <v>523.04720000000009</v>
      </c>
      <c r="L54" s="31">
        <f>+'P2-C1'!L44+'P2-C2'!L37+'P2-C3'!L36+'P2-C4'!L38+'P2-C5'!L37</f>
        <v>523.04720000000009</v>
      </c>
      <c r="M54" s="31">
        <f>+'P2-C1'!M44+'P2-C2'!M37+'P2-C3'!M36+'P2-C4'!M38+'P2-C5'!M37</f>
        <v>523.04720000000009</v>
      </c>
      <c r="N54" s="31">
        <f>+'P2-C1'!N44+'P2-C2'!N37+'P2-C3'!N36+'P2-C4'!N38+'P2-C5'!N37</f>
        <v>523.04720000000009</v>
      </c>
      <c r="O54" s="31">
        <f>+'P2-C1'!O44+'P2-C2'!O37+'P2-C3'!O36+'P2-C4'!O38+'P2-C5'!O37</f>
        <v>523.04720000000009</v>
      </c>
      <c r="P54" s="31">
        <f>+'P2-C1'!P44+'P2-C2'!P37+'P2-C3'!P36+'P2-C4'!P38+'P2-C5'!P37</f>
        <v>523.04720000000009</v>
      </c>
      <c r="Q54" s="31">
        <f>+'P2-C1'!Q44+'P2-C2'!Q37+'P2-C3'!Q36+'P2-C4'!Q38+'P2-C5'!Q37</f>
        <v>523.04720000000009</v>
      </c>
      <c r="R54" s="31">
        <f t="shared" si="2"/>
        <v>6276.5664000000006</v>
      </c>
    </row>
    <row r="55" spans="1:18" s="72" customFormat="1" x14ac:dyDescent="0.25">
      <c r="A55" s="67" t="s">
        <v>217</v>
      </c>
      <c r="B55" s="68"/>
      <c r="C55" s="68"/>
      <c r="D55" s="69"/>
      <c r="E55" s="69"/>
      <c r="F55" s="70">
        <f t="shared" ref="F55:R55" si="3">SUM(F40:F54)</f>
        <v>44352.901666666665</v>
      </c>
      <c r="G55" s="70">
        <f t="shared" si="3"/>
        <v>44352.901666666665</v>
      </c>
      <c r="H55" s="70">
        <f t="shared" si="3"/>
        <v>44352.901666666665</v>
      </c>
      <c r="I55" s="70">
        <f t="shared" si="3"/>
        <v>44352.901666666665</v>
      </c>
      <c r="J55" s="70">
        <f t="shared" si="3"/>
        <v>44352.901666666665</v>
      </c>
      <c r="K55" s="70">
        <f t="shared" si="3"/>
        <v>44352.901666666665</v>
      </c>
      <c r="L55" s="70">
        <f t="shared" si="3"/>
        <v>44352.901666666665</v>
      </c>
      <c r="M55" s="70">
        <f t="shared" si="3"/>
        <v>44352.901666666665</v>
      </c>
      <c r="N55" s="70">
        <f t="shared" si="3"/>
        <v>44352.901666666665</v>
      </c>
      <c r="O55" s="70">
        <f t="shared" si="3"/>
        <v>44352.901666666665</v>
      </c>
      <c r="P55" s="70">
        <f t="shared" si="3"/>
        <v>44352.901666666665</v>
      </c>
      <c r="Q55" s="70">
        <f t="shared" si="3"/>
        <v>44352.901666666665</v>
      </c>
      <c r="R55" s="71">
        <f t="shared" si="3"/>
        <v>532234.82000000007</v>
      </c>
    </row>
    <row r="56" spans="1:18" s="25" customFormat="1" x14ac:dyDescent="0.25">
      <c r="A56" s="32"/>
      <c r="B56" s="57"/>
      <c r="C56" s="59"/>
      <c r="D56" s="35"/>
      <c r="E56" s="35"/>
      <c r="F56" s="34"/>
      <c r="G56" s="34"/>
      <c r="H56" s="34"/>
      <c r="I56" s="34"/>
      <c r="J56" s="34"/>
      <c r="K56" s="34"/>
      <c r="L56" s="34"/>
      <c r="M56" s="34"/>
      <c r="N56" s="34"/>
      <c r="O56" s="34"/>
      <c r="P56" s="34"/>
      <c r="Q56" s="34"/>
      <c r="R56" s="29"/>
    </row>
    <row r="57" spans="1:18" s="25" customFormat="1" x14ac:dyDescent="0.25">
      <c r="A57" s="63">
        <v>3000</v>
      </c>
      <c r="B57" s="55">
        <v>80200</v>
      </c>
      <c r="C57" s="62">
        <v>3141</v>
      </c>
      <c r="D57" s="25" t="s">
        <v>481</v>
      </c>
      <c r="E57" s="80" t="s">
        <v>651</v>
      </c>
      <c r="F57" s="31">
        <f>+'P2-C1'!F47+'P2-C2'!F40+'P2-C3'!F39</f>
        <v>2297.4952000000003</v>
      </c>
      <c r="G57" s="31">
        <f>+'P2-C1'!G47+'P2-C2'!G40+'P2-C3'!G39</f>
        <v>2297.4952000000003</v>
      </c>
      <c r="H57" s="31">
        <f>+'P2-C1'!H47+'P2-C2'!H40+'P2-C3'!H39</f>
        <v>2297.4952000000003</v>
      </c>
      <c r="I57" s="31">
        <f>+'P2-C1'!I47+'P2-C2'!I40+'P2-C3'!I39</f>
        <v>2297.4952000000003</v>
      </c>
      <c r="J57" s="31">
        <f>+'P2-C1'!J47+'P2-C2'!J40+'P2-C3'!J39</f>
        <v>2297.4952000000003</v>
      </c>
      <c r="K57" s="31">
        <f>+'P2-C1'!K47+'P2-C2'!K40+'P2-C3'!K39</f>
        <v>2297.4952000000003</v>
      </c>
      <c r="L57" s="31">
        <f>+'P2-C1'!L47+'P2-C2'!L40+'P2-C3'!L39</f>
        <v>2297.4952000000003</v>
      </c>
      <c r="M57" s="31">
        <f>+'P2-C1'!M47+'P2-C2'!M40+'P2-C3'!M39</f>
        <v>2297.4952000000003</v>
      </c>
      <c r="N57" s="31">
        <f>+'P2-C1'!N47+'P2-C2'!N40+'P2-C3'!N39</f>
        <v>2297.4952000000003</v>
      </c>
      <c r="O57" s="31">
        <f>+'P2-C1'!O47+'P2-C2'!O40+'P2-C3'!O39</f>
        <v>2297.4952000000003</v>
      </c>
      <c r="P57" s="31">
        <f>+'P2-C1'!P47+'P2-C2'!P40+'P2-C3'!P39</f>
        <v>2297.4952000000003</v>
      </c>
      <c r="Q57" s="31">
        <f>+'P2-C1'!Q47+'P2-C2'!Q40+'P2-C3'!Q39</f>
        <v>2297.4952000000003</v>
      </c>
      <c r="R57" s="31">
        <f t="shared" ref="R57:R68" si="4">SUM(F57:Q57)</f>
        <v>27569.942400000011</v>
      </c>
    </row>
    <row r="58" spans="1:18" s="25" customFormat="1" x14ac:dyDescent="0.25">
      <c r="A58" s="63">
        <v>3000</v>
      </c>
      <c r="B58" s="55">
        <v>80201</v>
      </c>
      <c r="C58" s="62">
        <v>3171</v>
      </c>
      <c r="D58" s="25" t="s">
        <v>482</v>
      </c>
      <c r="E58" s="80" t="s">
        <v>652</v>
      </c>
      <c r="F58" s="31">
        <f>+'P2-C2'!F41+'P2-C3'!F40</f>
        <v>2251.2048</v>
      </c>
      <c r="G58" s="31">
        <f>+'P2-C2'!G41+'P2-C3'!G40</f>
        <v>2251.2048</v>
      </c>
      <c r="H58" s="31">
        <f>+'P2-C2'!H41+'P2-C3'!H40</f>
        <v>2251.2048</v>
      </c>
      <c r="I58" s="31">
        <f>+'P2-C2'!I41+'P2-C3'!I40</f>
        <v>2251.2048</v>
      </c>
      <c r="J58" s="31">
        <f>+'P2-C2'!J41+'P2-C3'!J40</f>
        <v>2251.2048</v>
      </c>
      <c r="K58" s="31">
        <f>+'P2-C2'!K41+'P2-C3'!K40</f>
        <v>2251.2048</v>
      </c>
      <c r="L58" s="31">
        <f>+'P2-C2'!L41+'P2-C3'!L40</f>
        <v>2251.2048</v>
      </c>
      <c r="M58" s="31">
        <f>+'P2-C2'!M41+'P2-C3'!M40</f>
        <v>2251.2048</v>
      </c>
      <c r="N58" s="31">
        <f>+'P2-C2'!N41+'P2-C3'!N40</f>
        <v>2251.2048</v>
      </c>
      <c r="O58" s="31">
        <f>+'P2-C2'!O41+'P2-C3'!O40</f>
        <v>2251.2048</v>
      </c>
      <c r="P58" s="31">
        <f>+'P2-C2'!P41+'P2-C3'!P40</f>
        <v>2251.2048</v>
      </c>
      <c r="Q58" s="31">
        <f>+'P2-C2'!Q41+'P2-C3'!Q40</f>
        <v>2251.2048</v>
      </c>
      <c r="R58" s="31">
        <f t="shared" si="4"/>
        <v>27014.457599999998</v>
      </c>
    </row>
    <row r="59" spans="1:18" s="25" customFormat="1" x14ac:dyDescent="0.25">
      <c r="A59" s="63">
        <v>3000</v>
      </c>
      <c r="B59" s="55">
        <v>80200</v>
      </c>
      <c r="C59" s="62">
        <v>3311</v>
      </c>
      <c r="D59" s="25" t="s">
        <v>485</v>
      </c>
      <c r="E59" s="80" t="s">
        <v>653</v>
      </c>
      <c r="F59" s="31">
        <f>+'P2-C1'!F48+'P2-C2'!F42+'P2-C3'!F41+'P2-C4'!F41+'P2-C5'!F40</f>
        <v>151.684</v>
      </c>
      <c r="G59" s="31">
        <f>+'P2-C1'!G48+'P2-C2'!G42+'P2-C3'!G41+'P2-C4'!G41+'P2-C5'!G40</f>
        <v>151.684</v>
      </c>
      <c r="H59" s="31">
        <f>+'P2-C1'!H48+'P2-C2'!H42+'P2-C3'!H41+'P2-C4'!H41+'P2-C5'!H40</f>
        <v>151.684</v>
      </c>
      <c r="I59" s="31">
        <f>+'P2-C1'!I48+'P2-C2'!I42+'P2-C3'!I41+'P2-C4'!I41+'P2-C5'!I40</f>
        <v>151.684</v>
      </c>
      <c r="J59" s="31">
        <f>+'P2-C1'!J48+'P2-C2'!J42+'P2-C3'!J41+'P2-C4'!J41+'P2-C5'!J40</f>
        <v>151.684</v>
      </c>
      <c r="K59" s="31">
        <f>+'P2-C1'!K48+'P2-C2'!K42+'P2-C3'!K41+'P2-C4'!K41+'P2-C5'!K40</f>
        <v>151.684</v>
      </c>
      <c r="L59" s="31">
        <f>+'P2-C1'!L48+'P2-C2'!L42+'P2-C3'!L41+'P2-C4'!L41+'P2-C5'!L40</f>
        <v>151.684</v>
      </c>
      <c r="M59" s="31">
        <f>+'P2-C1'!M48+'P2-C2'!M42+'P2-C3'!M41+'P2-C4'!M41+'P2-C5'!M40</f>
        <v>151.684</v>
      </c>
      <c r="N59" s="31">
        <f>+'P2-C1'!N48+'P2-C2'!N42+'P2-C3'!N41+'P2-C4'!N41+'P2-C5'!N40</f>
        <v>151.684</v>
      </c>
      <c r="O59" s="31">
        <f>+'P2-C1'!O48+'P2-C2'!O42+'P2-C3'!O41+'P2-C4'!O41+'P2-C5'!O40</f>
        <v>151.684</v>
      </c>
      <c r="P59" s="31">
        <f>+'P2-C1'!P48+'P2-C2'!P42+'P2-C3'!P41+'P2-C4'!P41+'P2-C5'!P40</f>
        <v>151.684</v>
      </c>
      <c r="Q59" s="31">
        <f>+'P2-C1'!Q48+'P2-C2'!Q42+'P2-C3'!Q41+'P2-C4'!Q41+'P2-C5'!Q40</f>
        <v>151.684</v>
      </c>
      <c r="R59" s="31">
        <f t="shared" si="4"/>
        <v>1820.2079999999999</v>
      </c>
    </row>
    <row r="60" spans="1:18" s="25" customFormat="1" x14ac:dyDescent="0.25">
      <c r="A60" s="63">
        <v>3000</v>
      </c>
      <c r="B60" s="55">
        <v>80200</v>
      </c>
      <c r="C60" s="62">
        <v>3312</v>
      </c>
      <c r="D60" s="25" t="s">
        <v>486</v>
      </c>
      <c r="E60" s="80" t="s">
        <v>654</v>
      </c>
      <c r="F60" s="31">
        <f>+'P2-C1'!F49+'P2-C2'!F43+'P2-C3'!F42+'P2-C4'!F42+'P2-C5'!F41</f>
        <v>367.83760000000001</v>
      </c>
      <c r="G60" s="31">
        <f>+'P2-C1'!G49+'P2-C2'!G43+'P2-C3'!G42+'P2-C4'!G42+'P2-C5'!G41</f>
        <v>367.83760000000001</v>
      </c>
      <c r="H60" s="31">
        <f>+'P2-C1'!H49+'P2-C2'!H43+'P2-C3'!H42+'P2-C4'!H42+'P2-C5'!H41</f>
        <v>367.83760000000001</v>
      </c>
      <c r="I60" s="31">
        <f>+'P2-C1'!I49+'P2-C2'!I43+'P2-C3'!I42+'P2-C4'!I42+'P2-C5'!I41</f>
        <v>367.83760000000001</v>
      </c>
      <c r="J60" s="31">
        <f>+'P2-C1'!J49+'P2-C2'!J43+'P2-C3'!J42+'P2-C4'!J42+'P2-C5'!J41</f>
        <v>367.83760000000001</v>
      </c>
      <c r="K60" s="31">
        <f>+'P2-C1'!K49+'P2-C2'!K43+'P2-C3'!K42+'P2-C4'!K42+'P2-C5'!K41</f>
        <v>367.83760000000001</v>
      </c>
      <c r="L60" s="31">
        <f>+'P2-C1'!L49+'P2-C2'!L43+'P2-C3'!L42+'P2-C4'!L42+'P2-C5'!L41</f>
        <v>367.83760000000001</v>
      </c>
      <c r="M60" s="31">
        <f>+'P2-C1'!M49+'P2-C2'!M43+'P2-C3'!M42+'P2-C4'!M42+'P2-C5'!M41</f>
        <v>367.83760000000001</v>
      </c>
      <c r="N60" s="31">
        <f>+'P2-C1'!N49+'P2-C2'!N43+'P2-C3'!N42+'P2-C4'!N42+'P2-C5'!N41</f>
        <v>367.83760000000001</v>
      </c>
      <c r="O60" s="31">
        <f>+'P2-C1'!O49+'P2-C2'!O43+'P2-C3'!O42+'P2-C4'!O42+'P2-C5'!O41</f>
        <v>367.83760000000001</v>
      </c>
      <c r="P60" s="31">
        <f>+'P2-C1'!P49+'P2-C2'!P43+'P2-C3'!P42+'P2-C4'!P42+'P2-C5'!P41</f>
        <v>367.83760000000001</v>
      </c>
      <c r="Q60" s="31">
        <f>+'P2-C1'!Q49+'P2-C2'!Q43+'P2-C3'!Q42+'P2-C4'!Q42+'P2-C5'!Q41</f>
        <v>367.83760000000001</v>
      </c>
      <c r="R60" s="31">
        <f t="shared" si="4"/>
        <v>4414.051199999999</v>
      </c>
    </row>
    <row r="61" spans="1:18" s="25" customFormat="1" x14ac:dyDescent="0.25">
      <c r="A61" s="63">
        <v>3000</v>
      </c>
      <c r="B61" s="55">
        <v>80200</v>
      </c>
      <c r="C61" s="62">
        <v>3391</v>
      </c>
      <c r="D61" s="25" t="s">
        <v>522</v>
      </c>
      <c r="E61" s="80" t="s">
        <v>655</v>
      </c>
      <c r="F61" s="31">
        <f>+'P2-C1'!F50</f>
        <v>2014.9584000000002</v>
      </c>
      <c r="G61" s="31">
        <f>+'P2-C1'!G50</f>
        <v>2014.9584000000002</v>
      </c>
      <c r="H61" s="31">
        <f>+'P2-C1'!H50</f>
        <v>2014.9584000000002</v>
      </c>
      <c r="I61" s="31">
        <f>+'P2-C1'!I50</f>
        <v>2014.9584000000002</v>
      </c>
      <c r="J61" s="31">
        <f>+'P2-C1'!J50</f>
        <v>2014.9584000000002</v>
      </c>
      <c r="K61" s="31">
        <f>+'P2-C1'!K50</f>
        <v>2014.9584000000002</v>
      </c>
      <c r="L61" s="31">
        <f>+'P2-C1'!L50</f>
        <v>2014.9584000000002</v>
      </c>
      <c r="M61" s="31">
        <f>+'P2-C1'!M50</f>
        <v>2014.9584000000002</v>
      </c>
      <c r="N61" s="31">
        <f>+'P2-C1'!N50</f>
        <v>2014.9584000000002</v>
      </c>
      <c r="O61" s="31">
        <f>+'P2-C1'!O50</f>
        <v>2014.9584000000002</v>
      </c>
      <c r="P61" s="31">
        <f>+'P2-C1'!P50</f>
        <v>2014.9584000000002</v>
      </c>
      <c r="Q61" s="31">
        <f>+'P2-C1'!Q50</f>
        <v>2014.9584000000002</v>
      </c>
      <c r="R61" s="31">
        <f t="shared" si="4"/>
        <v>24179.500799999998</v>
      </c>
    </row>
    <row r="62" spans="1:18" s="25" customFormat="1" x14ac:dyDescent="0.25">
      <c r="A62" s="63">
        <v>3000</v>
      </c>
      <c r="B62" s="55">
        <v>80200</v>
      </c>
      <c r="C62" s="62">
        <v>3451</v>
      </c>
      <c r="D62" s="25" t="s">
        <v>488</v>
      </c>
      <c r="E62" s="80" t="s">
        <v>656</v>
      </c>
      <c r="F62" s="31">
        <f>+'P2-C1'!F51+'P2-C2'!F44+'P2-C3'!F43+'P2-C4'!F43+'P2-C5'!F42</f>
        <v>1139.3659333333335</v>
      </c>
      <c r="G62" s="31">
        <f>+'P2-C1'!G51+'P2-C2'!G44+'P2-C3'!G43+'P2-C4'!G43+'P2-C5'!G42</f>
        <v>1139.3659333333335</v>
      </c>
      <c r="H62" s="31">
        <f>+'P2-C1'!H51+'P2-C2'!H44+'P2-C3'!H43+'P2-C4'!H43+'P2-C5'!H42</f>
        <v>1139.3659333333335</v>
      </c>
      <c r="I62" s="31">
        <f>+'P2-C1'!I51+'P2-C2'!I44+'P2-C3'!I43+'P2-C4'!I43+'P2-C5'!I42</f>
        <v>1139.3659333333335</v>
      </c>
      <c r="J62" s="31">
        <f>+'P2-C1'!J51+'P2-C2'!J44+'P2-C3'!J43+'P2-C4'!J43+'P2-C5'!J42</f>
        <v>1139.3659333333335</v>
      </c>
      <c r="K62" s="31">
        <f>+'P2-C1'!K51+'P2-C2'!K44+'P2-C3'!K43+'P2-C4'!K43+'P2-C5'!K42</f>
        <v>1139.3659333333335</v>
      </c>
      <c r="L62" s="31">
        <f>+'P2-C1'!L51+'P2-C2'!L44+'P2-C3'!L43+'P2-C4'!L43+'P2-C5'!L42</f>
        <v>1139.3659333333335</v>
      </c>
      <c r="M62" s="31">
        <f>+'P2-C1'!M51+'P2-C2'!M44+'P2-C3'!M43+'P2-C4'!M43+'P2-C5'!M42</f>
        <v>1139.3659333333335</v>
      </c>
      <c r="N62" s="31">
        <f>+'P2-C1'!N51+'P2-C2'!N44+'P2-C3'!N43+'P2-C4'!N43+'P2-C5'!N42</f>
        <v>1139.3659333333335</v>
      </c>
      <c r="O62" s="31">
        <f>+'P2-C1'!O51+'P2-C2'!O44+'P2-C3'!O43+'P2-C4'!O43+'P2-C5'!O42</f>
        <v>1139.3659333333335</v>
      </c>
      <c r="P62" s="31">
        <f>+'P2-C1'!P51+'P2-C2'!P44+'P2-C3'!P43+'P2-C4'!P43+'P2-C5'!P42</f>
        <v>1139.3659333333335</v>
      </c>
      <c r="Q62" s="31">
        <f>+'P2-C1'!Q51+'P2-C2'!Q44+'P2-C3'!Q43+'P2-C4'!Q43+'P2-C5'!Q42</f>
        <v>1139.3659333333335</v>
      </c>
      <c r="R62" s="31">
        <f t="shared" si="4"/>
        <v>13672.391200000005</v>
      </c>
    </row>
    <row r="63" spans="1:18" s="25" customFormat="1" x14ac:dyDescent="0.25">
      <c r="A63" s="63">
        <v>3000</v>
      </c>
      <c r="B63" s="55">
        <v>80200</v>
      </c>
      <c r="C63" s="62">
        <v>3511</v>
      </c>
      <c r="D63" s="25" t="s">
        <v>489</v>
      </c>
      <c r="E63" s="80" t="s">
        <v>657</v>
      </c>
      <c r="F63" s="31">
        <f>+'P2-C1'!F52+'P2-C2'!F45+'P2-C3'!F44+'P2-C4'!F44+'P2-C5'!F43</f>
        <v>1102.192</v>
      </c>
      <c r="G63" s="31">
        <f>+'P2-C1'!G52+'P2-C2'!G45+'P2-C3'!G44+'P2-C4'!G44+'P2-C5'!G43</f>
        <v>1102.192</v>
      </c>
      <c r="H63" s="31">
        <f>+'P2-C1'!H52+'P2-C2'!H45+'P2-C3'!H44+'P2-C4'!H44+'P2-C5'!H43</f>
        <v>1102.192</v>
      </c>
      <c r="I63" s="31">
        <f>+'P2-C1'!I52+'P2-C2'!I45+'P2-C3'!I44+'P2-C4'!I44+'P2-C5'!I43</f>
        <v>1102.192</v>
      </c>
      <c r="J63" s="31">
        <f>+'P2-C1'!J52+'P2-C2'!J45+'P2-C3'!J44+'P2-C4'!J44+'P2-C5'!J43</f>
        <v>1102.192</v>
      </c>
      <c r="K63" s="31">
        <f>+'P2-C1'!K52+'P2-C2'!K45+'P2-C3'!K44+'P2-C4'!K44+'P2-C5'!K43</f>
        <v>1102.192</v>
      </c>
      <c r="L63" s="31">
        <f>+'P2-C1'!L52+'P2-C2'!L45+'P2-C3'!L44+'P2-C4'!L44+'P2-C5'!L43</f>
        <v>1102.192</v>
      </c>
      <c r="M63" s="31">
        <f>+'P2-C1'!M52+'P2-C2'!M45+'P2-C3'!M44+'P2-C4'!M44+'P2-C5'!M43</f>
        <v>1102.192</v>
      </c>
      <c r="N63" s="31">
        <f>+'P2-C1'!N52+'P2-C2'!N45+'P2-C3'!N44+'P2-C4'!N44+'P2-C5'!N43</f>
        <v>1102.192</v>
      </c>
      <c r="O63" s="31">
        <f>+'P2-C1'!O52+'P2-C2'!O45+'P2-C3'!O44+'P2-C4'!O44+'P2-C5'!O43</f>
        <v>1102.192</v>
      </c>
      <c r="P63" s="31">
        <f>+'P2-C1'!P52+'P2-C2'!P45+'P2-C3'!P44+'P2-C4'!P44+'P2-C5'!P43</f>
        <v>1102.192</v>
      </c>
      <c r="Q63" s="31">
        <f>+'P2-C1'!Q52+'P2-C2'!Q45+'P2-C3'!Q44+'P2-C4'!Q44+'P2-C5'!Q43</f>
        <v>1102.192</v>
      </c>
      <c r="R63" s="31">
        <f t="shared" si="4"/>
        <v>13226.303999999996</v>
      </c>
    </row>
    <row r="64" spans="1:18" s="25" customFormat="1" x14ac:dyDescent="0.25">
      <c r="A64" s="63">
        <v>3000</v>
      </c>
      <c r="B64" s="55">
        <v>80200</v>
      </c>
      <c r="C64" s="62">
        <v>3551</v>
      </c>
      <c r="D64" s="25" t="s">
        <v>490</v>
      </c>
      <c r="E64" s="80" t="s">
        <v>658</v>
      </c>
      <c r="F64" s="31">
        <f>+'P2-C1'!F53</f>
        <v>3328</v>
      </c>
      <c r="G64" s="31">
        <f>+'P2-C1'!G53</f>
        <v>3328</v>
      </c>
      <c r="H64" s="31">
        <f>+'P2-C1'!H53</f>
        <v>3328</v>
      </c>
      <c r="I64" s="31">
        <f>+'P2-C1'!I53</f>
        <v>3328</v>
      </c>
      <c r="J64" s="31">
        <f>+'P2-C1'!J53</f>
        <v>3328</v>
      </c>
      <c r="K64" s="31">
        <f>+'P2-C1'!K53</f>
        <v>3328</v>
      </c>
      <c r="L64" s="31">
        <f>+'P2-C1'!L53</f>
        <v>3328</v>
      </c>
      <c r="M64" s="31">
        <f>+'P2-C1'!M53</f>
        <v>3328</v>
      </c>
      <c r="N64" s="31">
        <f>+'P2-C1'!N53</f>
        <v>3328</v>
      </c>
      <c r="O64" s="31">
        <f>+'P2-C1'!O53</f>
        <v>3328</v>
      </c>
      <c r="P64" s="31">
        <f>+'P2-C1'!P53</f>
        <v>3328</v>
      </c>
      <c r="Q64" s="31">
        <f>+'P2-C1'!Q53</f>
        <v>3328</v>
      </c>
      <c r="R64" s="31">
        <f t="shared" si="4"/>
        <v>39936</v>
      </c>
    </row>
    <row r="65" spans="1:18" s="25" customFormat="1" x14ac:dyDescent="0.25">
      <c r="A65" s="63">
        <v>3000</v>
      </c>
      <c r="B65" s="55">
        <v>80200</v>
      </c>
      <c r="C65" s="62">
        <v>3821</v>
      </c>
      <c r="D65" s="25" t="s">
        <v>499</v>
      </c>
      <c r="E65" s="80" t="s">
        <v>659</v>
      </c>
      <c r="F65" s="31">
        <f>+'P2-C1'!F54+'P2-C2'!F46+'P2-C3'!F45+'P2-C4'!F45+'P2-C5'!F44</f>
        <v>2025.8784000000001</v>
      </c>
      <c r="G65" s="31">
        <f>+'P2-C1'!G54+'P2-C2'!G46+'P2-C3'!G45+'P2-C4'!G45+'P2-C5'!G44</f>
        <v>2025.8784000000001</v>
      </c>
      <c r="H65" s="31">
        <f>+'P2-C1'!H54+'P2-C2'!H46+'P2-C3'!H45+'P2-C4'!H45+'P2-C5'!H44</f>
        <v>2025.8784000000001</v>
      </c>
      <c r="I65" s="31">
        <f>+'P2-C1'!I54+'P2-C2'!I46+'P2-C3'!I45+'P2-C4'!I45+'P2-C5'!I44</f>
        <v>2025.8784000000001</v>
      </c>
      <c r="J65" s="31">
        <f>+'P2-C1'!J54+'P2-C2'!J46+'P2-C3'!J45+'P2-C4'!J45+'P2-C5'!J44</f>
        <v>2025.8784000000001</v>
      </c>
      <c r="K65" s="31">
        <f>+'P2-C1'!K54+'P2-C2'!K46+'P2-C3'!K45+'P2-C4'!K45+'P2-C5'!K44</f>
        <v>2025.8784000000001</v>
      </c>
      <c r="L65" s="31">
        <f>+'P2-C1'!L54+'P2-C2'!L46+'P2-C3'!L45+'P2-C4'!L45+'P2-C5'!L44</f>
        <v>2025.8784000000001</v>
      </c>
      <c r="M65" s="31">
        <f>+'P2-C1'!M54+'P2-C2'!M46+'P2-C3'!M45+'P2-C4'!M45+'P2-C5'!M44</f>
        <v>2025.8784000000001</v>
      </c>
      <c r="N65" s="31">
        <f>+'P2-C1'!N54+'P2-C2'!N46+'P2-C3'!N45+'P2-C4'!N45+'P2-C5'!N44</f>
        <v>2025.8784000000001</v>
      </c>
      <c r="O65" s="31">
        <f>+'P2-C1'!O54+'P2-C2'!O46+'P2-C3'!O45+'P2-C4'!O45+'P2-C5'!O44</f>
        <v>2025.8784000000001</v>
      </c>
      <c r="P65" s="31">
        <f>+'P2-C1'!P54+'P2-C2'!P46+'P2-C3'!P45+'P2-C4'!P45+'P2-C5'!P44</f>
        <v>2025.8784000000001</v>
      </c>
      <c r="Q65" s="31">
        <f>+'P2-C1'!Q54+'P2-C2'!Q46+'P2-C3'!Q45+'P2-C4'!Q45+'P2-C5'!Q44</f>
        <v>2025.8784000000001</v>
      </c>
      <c r="R65" s="31">
        <f t="shared" si="4"/>
        <v>24310.540800000002</v>
      </c>
    </row>
    <row r="66" spans="1:18" s="25" customFormat="1" x14ac:dyDescent="0.25">
      <c r="A66" s="63">
        <v>3000</v>
      </c>
      <c r="B66" s="55">
        <v>80200</v>
      </c>
      <c r="C66" s="62">
        <v>3922</v>
      </c>
      <c r="D66" s="25" t="s">
        <v>500</v>
      </c>
      <c r="E66" s="80" t="s">
        <v>660</v>
      </c>
      <c r="F66" s="31">
        <f>+'P2-C1'!F55+'P2-C2'!F47+'P2-C3'!F46+'P2-C4'!F46+'P2-C5'!F45</f>
        <v>565.06666666666661</v>
      </c>
      <c r="G66" s="31">
        <f>+'P2-C1'!G55+'P2-C2'!G47+'P2-C3'!G46+'P2-C4'!G46+'P2-C5'!G45</f>
        <v>565.06666666666661</v>
      </c>
      <c r="H66" s="31">
        <f>+'P2-C1'!H55+'P2-C2'!H47+'P2-C3'!H46+'P2-C4'!H46+'P2-C5'!H45</f>
        <v>565.06666666666661</v>
      </c>
      <c r="I66" s="31">
        <f>+'P2-C1'!I55+'P2-C2'!I47+'P2-C3'!I46+'P2-C4'!I46+'P2-C5'!I45</f>
        <v>565.06666666666661</v>
      </c>
      <c r="J66" s="31">
        <f>+'P2-C1'!J55+'P2-C2'!J47+'P2-C3'!J46+'P2-C4'!J46+'P2-C5'!J45</f>
        <v>565.06666666666661</v>
      </c>
      <c r="K66" s="31">
        <f>+'P2-C1'!K55+'P2-C2'!K47+'P2-C3'!K46+'P2-C4'!K46+'P2-C5'!K45</f>
        <v>565.06666666666661</v>
      </c>
      <c r="L66" s="31">
        <f>+'P2-C1'!L55+'P2-C2'!L47+'P2-C3'!L46+'P2-C4'!L46+'P2-C5'!L45</f>
        <v>565.06666666666661</v>
      </c>
      <c r="M66" s="31">
        <f>+'P2-C1'!M55+'P2-C2'!M47+'P2-C3'!M46+'P2-C4'!M46+'P2-C5'!M45</f>
        <v>565.06666666666661</v>
      </c>
      <c r="N66" s="31">
        <f>+'P2-C1'!N55+'P2-C2'!N47+'P2-C3'!N46+'P2-C4'!N46+'P2-C5'!N45</f>
        <v>565.06666666666661</v>
      </c>
      <c r="O66" s="31">
        <f>+'P2-C1'!O55+'P2-C2'!O47+'P2-C3'!O46+'P2-C4'!O46+'P2-C5'!O45</f>
        <v>565.06666666666661</v>
      </c>
      <c r="P66" s="31">
        <f>+'P2-C1'!P55+'P2-C2'!P47+'P2-C3'!P46+'P2-C4'!P46+'P2-C5'!P45</f>
        <v>565.06666666666661</v>
      </c>
      <c r="Q66" s="31">
        <f>+'P2-C1'!Q55+'P2-C2'!Q47+'P2-C3'!Q46+'P2-C4'!Q46+'P2-C5'!Q45</f>
        <v>565.06666666666661</v>
      </c>
      <c r="R66" s="31">
        <f t="shared" si="4"/>
        <v>6780.7999999999993</v>
      </c>
    </row>
    <row r="67" spans="1:18" s="25" customFormat="1" x14ac:dyDescent="0.25">
      <c r="A67" s="63">
        <v>3000</v>
      </c>
      <c r="B67" s="55">
        <v>80200</v>
      </c>
      <c r="C67" s="62">
        <v>3923</v>
      </c>
      <c r="D67" s="25" t="s">
        <v>512</v>
      </c>
      <c r="E67" s="80" t="s">
        <v>661</v>
      </c>
      <c r="F67" s="31">
        <f>+'P2-C1'!F56+'P2-C2'!F48+'P2-C3'!F47+'P2-C4'!F47</f>
        <v>1248</v>
      </c>
      <c r="G67" s="31">
        <f>+'P2-C1'!G56+'P2-C2'!G48+'P2-C3'!G47+'P2-C4'!G47</f>
        <v>1248</v>
      </c>
      <c r="H67" s="31">
        <f>+'P2-C1'!H56+'P2-C2'!H48+'P2-C3'!H47+'P2-C4'!H47</f>
        <v>1248</v>
      </c>
      <c r="I67" s="31">
        <f>+'P2-C1'!I56+'P2-C2'!I48+'P2-C3'!I47+'P2-C4'!I47</f>
        <v>1248</v>
      </c>
      <c r="J67" s="31">
        <f>+'P2-C1'!J56+'P2-C2'!J48+'P2-C3'!J47+'P2-C4'!J47</f>
        <v>1248</v>
      </c>
      <c r="K67" s="31">
        <f>+'P2-C1'!K56+'P2-C2'!K48+'P2-C3'!K47+'P2-C4'!K47</f>
        <v>1248</v>
      </c>
      <c r="L67" s="31">
        <f>+'P2-C1'!L56+'P2-C2'!L48+'P2-C3'!L47+'P2-C4'!L47</f>
        <v>1248</v>
      </c>
      <c r="M67" s="31">
        <f>+'P2-C1'!M56+'P2-C2'!M48+'P2-C3'!M47+'P2-C4'!M47</f>
        <v>1248</v>
      </c>
      <c r="N67" s="31">
        <f>+'P2-C1'!N56+'P2-C2'!N48+'P2-C3'!N47+'P2-C4'!N47</f>
        <v>1248</v>
      </c>
      <c r="O67" s="31">
        <f>+'P2-C1'!O56+'P2-C2'!O48+'P2-C3'!O47+'P2-C4'!O47</f>
        <v>1248</v>
      </c>
      <c r="P67" s="31">
        <f>+'P2-C1'!P56+'P2-C2'!P48+'P2-C3'!P47+'P2-C4'!P47</f>
        <v>1248</v>
      </c>
      <c r="Q67" s="31">
        <f>+'P2-C1'!Q56+'P2-C2'!Q48+'P2-C3'!Q47+'P2-C4'!Q47</f>
        <v>1248</v>
      </c>
      <c r="R67" s="31">
        <f t="shared" si="4"/>
        <v>14976</v>
      </c>
    </row>
    <row r="68" spans="1:18" s="25" customFormat="1" x14ac:dyDescent="0.25">
      <c r="A68" s="63">
        <v>3000</v>
      </c>
      <c r="B68" s="55">
        <v>80200</v>
      </c>
      <c r="C68" s="62">
        <v>3961</v>
      </c>
      <c r="D68" s="25" t="s">
        <v>521</v>
      </c>
      <c r="E68" s="80"/>
      <c r="F68" s="31">
        <f>+'P2-C1'!F57</f>
        <v>0</v>
      </c>
      <c r="G68" s="31">
        <f>+'P2-C1'!G57</f>
        <v>0</v>
      </c>
      <c r="H68" s="31">
        <f>+'P2-C1'!H57</f>
        <v>0</v>
      </c>
      <c r="I68" s="31">
        <f>+'P2-C1'!I57</f>
        <v>0</v>
      </c>
      <c r="J68" s="31">
        <f>+'P2-C1'!J57</f>
        <v>0</v>
      </c>
      <c r="K68" s="31">
        <f>+'P2-C1'!K57</f>
        <v>0</v>
      </c>
      <c r="L68" s="31">
        <f>+'P2-C1'!L57</f>
        <v>0</v>
      </c>
      <c r="M68" s="31">
        <f>+'P2-C1'!M57</f>
        <v>0</v>
      </c>
      <c r="N68" s="31">
        <f>+'P2-C1'!N57</f>
        <v>0</v>
      </c>
      <c r="O68" s="31">
        <f>+'P2-C1'!O57</f>
        <v>0</v>
      </c>
      <c r="P68" s="31">
        <f>+'P2-C1'!P57</f>
        <v>0</v>
      </c>
      <c r="Q68" s="31">
        <f>+'P2-C1'!Q57</f>
        <v>0</v>
      </c>
      <c r="R68" s="31">
        <f t="shared" si="4"/>
        <v>0</v>
      </c>
    </row>
    <row r="69" spans="1:18" s="25" customFormat="1" x14ac:dyDescent="0.25">
      <c r="A69" s="63">
        <v>1000</v>
      </c>
      <c r="B69" s="55">
        <v>80200</v>
      </c>
      <c r="C69" s="62">
        <v>3981</v>
      </c>
      <c r="D69" s="25" t="s">
        <v>501</v>
      </c>
      <c r="E69" s="80"/>
      <c r="F69" s="31">
        <f>+'P2-C1'!F58+'P2-C2'!F49+'P2-C3'!F48+'P2-C4'!F48+'P2-C5'!F46</f>
        <v>8437.77</v>
      </c>
      <c r="G69" s="31">
        <f>+'P2-C1'!G58+'P2-C2'!G49+'P2-C3'!G48+'P2-C4'!G48+'P2-C5'!G46</f>
        <v>8112.6600000000008</v>
      </c>
      <c r="H69" s="31">
        <f>+'P2-C1'!H58+'P2-C2'!H49+'P2-C3'!H48+'P2-C4'!H48+'P2-C5'!H46</f>
        <v>7989.4999999999991</v>
      </c>
      <c r="I69" s="31">
        <f>+'P2-C1'!I58+'P2-C2'!I49+'P2-C3'!I48+'P2-C4'!I48+'P2-C5'!I46</f>
        <v>8097.84</v>
      </c>
      <c r="J69" s="31">
        <f>+'P2-C1'!J58+'P2-C2'!J49+'P2-C3'!J48+'P2-C4'!J48+'P2-C5'!J46</f>
        <v>8057.9100000000008</v>
      </c>
      <c r="K69" s="31">
        <f>+'P2-C1'!K58+'P2-C2'!K49+'P2-C3'!K48+'P2-C4'!K48+'P2-C5'!K46</f>
        <v>8063.23</v>
      </c>
      <c r="L69" s="31">
        <f>+'P2-C1'!L58+'P2-C2'!L49+'P2-C3'!L48+'P2-C4'!L48+'P2-C5'!L46</f>
        <v>8437.77</v>
      </c>
      <c r="M69" s="31">
        <f>+'P2-C1'!M58+'P2-C2'!M49+'P2-C3'!M48+'P2-C4'!M48+'P2-C5'!M46</f>
        <v>8112.6600000000008</v>
      </c>
      <c r="N69" s="31">
        <f>+'P2-C1'!N58+'P2-C2'!N49+'P2-C3'!N48+'P2-C4'!N48+'P2-C5'!N46</f>
        <v>7989.4999999999991</v>
      </c>
      <c r="O69" s="31">
        <f>+'P2-C1'!O58+'P2-C2'!O49+'P2-C3'!O48+'P2-C4'!O48+'P2-C5'!O46</f>
        <v>8097.84</v>
      </c>
      <c r="P69" s="31">
        <f>+'P2-C1'!P58+'P2-C2'!P49+'P2-C3'!P48+'P2-C4'!P48+'P2-C5'!P46</f>
        <v>8057.9100000000008</v>
      </c>
      <c r="Q69" s="31">
        <f>+'P2-C1'!Q58+'P2-C2'!Q49+'P2-C3'!Q48+'P2-C4'!Q48+'P2-C5'!Q46</f>
        <v>23694.86</v>
      </c>
      <c r="R69" s="31">
        <f>SUM(F69:Q69)</f>
        <v>113149.45000000001</v>
      </c>
    </row>
    <row r="70" spans="1:18" s="72" customFormat="1" x14ac:dyDescent="0.25">
      <c r="A70" s="67" t="s">
        <v>216</v>
      </c>
      <c r="B70" s="68"/>
      <c r="C70" s="68"/>
      <c r="D70" s="69"/>
      <c r="E70" s="69"/>
      <c r="F70" s="70">
        <f>SUM(F57:F69)</f>
        <v>24929.453000000001</v>
      </c>
      <c r="G70" s="70">
        <f t="shared" ref="G70:R70" si="5">SUM(G57:G69)</f>
        <v>24604.343000000001</v>
      </c>
      <c r="H70" s="70">
        <f t="shared" si="5"/>
        <v>24481.183000000001</v>
      </c>
      <c r="I70" s="70">
        <f t="shared" si="5"/>
        <v>24589.523000000001</v>
      </c>
      <c r="J70" s="70">
        <f t="shared" si="5"/>
        <v>24549.593000000001</v>
      </c>
      <c r="K70" s="70">
        <f t="shared" si="5"/>
        <v>24554.913</v>
      </c>
      <c r="L70" s="70">
        <f t="shared" si="5"/>
        <v>24929.453000000001</v>
      </c>
      <c r="M70" s="70">
        <f t="shared" si="5"/>
        <v>24604.343000000001</v>
      </c>
      <c r="N70" s="70">
        <f t="shared" si="5"/>
        <v>24481.183000000001</v>
      </c>
      <c r="O70" s="70">
        <f t="shared" si="5"/>
        <v>24589.523000000001</v>
      </c>
      <c r="P70" s="70">
        <f t="shared" si="5"/>
        <v>24549.593000000001</v>
      </c>
      <c r="Q70" s="70">
        <f t="shared" si="5"/>
        <v>40186.543000000005</v>
      </c>
      <c r="R70" s="70">
        <f t="shared" si="5"/>
        <v>311049.64600000001</v>
      </c>
    </row>
    <row r="71" spans="1:18" s="25" customFormat="1" x14ac:dyDescent="0.25">
      <c r="A71" s="64"/>
      <c r="B71" s="60"/>
      <c r="C71" s="60"/>
      <c r="D71" s="34"/>
      <c r="E71" s="34"/>
      <c r="F71" s="34"/>
      <c r="G71" s="34"/>
      <c r="H71" s="34"/>
      <c r="I71" s="34"/>
      <c r="J71" s="34"/>
      <c r="K71" s="34"/>
      <c r="L71" s="34"/>
      <c r="M71" s="34"/>
      <c r="N71" s="34"/>
      <c r="O71" s="34"/>
      <c r="P71" s="34"/>
      <c r="Q71" s="34"/>
      <c r="R71" s="29"/>
    </row>
    <row r="72" spans="1:18" s="25" customFormat="1" x14ac:dyDescent="0.25">
      <c r="A72" s="63">
        <v>7000</v>
      </c>
      <c r="B72" s="55">
        <v>80200</v>
      </c>
      <c r="C72" s="62">
        <v>7922</v>
      </c>
      <c r="D72" s="25" t="s">
        <v>523</v>
      </c>
      <c r="E72" s="80" t="s">
        <v>662</v>
      </c>
      <c r="F72" s="31">
        <f>+'P2-C1'!F61</f>
        <v>48031.25</v>
      </c>
      <c r="G72" s="31">
        <f>+'P2-C1'!G61</f>
        <v>48031.25</v>
      </c>
      <c r="H72" s="31">
        <f>+'P2-C1'!H61</f>
        <v>48031.25</v>
      </c>
      <c r="I72" s="31">
        <f>+'P2-C1'!I61</f>
        <v>48031.25</v>
      </c>
      <c r="J72" s="31">
        <f>+'P2-C1'!J61</f>
        <v>48031.25</v>
      </c>
      <c r="K72" s="31">
        <f>+'P2-C1'!K61</f>
        <v>48031.25</v>
      </c>
      <c r="L72" s="31">
        <f>+'P2-C1'!L61</f>
        <v>48031.25</v>
      </c>
      <c r="M72" s="31">
        <f>+'P2-C1'!M61</f>
        <v>48031.25</v>
      </c>
      <c r="N72" s="31">
        <f>+'P2-C1'!N61</f>
        <v>48031.25</v>
      </c>
      <c r="O72" s="31">
        <f>+'P2-C1'!O61</f>
        <v>48031.25</v>
      </c>
      <c r="P72" s="31">
        <f>+'P2-C1'!P61</f>
        <v>48031.25</v>
      </c>
      <c r="Q72" s="31">
        <f>+'P2-C1'!Q61</f>
        <v>48031.25</v>
      </c>
      <c r="R72" s="31">
        <f>SUM(F72:Q72)</f>
        <v>576375</v>
      </c>
    </row>
    <row r="73" spans="1:18" s="72" customFormat="1" x14ac:dyDescent="0.25">
      <c r="A73" s="67" t="s">
        <v>214</v>
      </c>
      <c r="B73" s="68"/>
      <c r="C73" s="68"/>
      <c r="D73" s="69"/>
      <c r="E73" s="69"/>
      <c r="F73" s="70">
        <f t="shared" ref="F73:R73" si="6">SUM(F72:F72)</f>
        <v>48031.25</v>
      </c>
      <c r="G73" s="70">
        <f t="shared" si="6"/>
        <v>48031.25</v>
      </c>
      <c r="H73" s="70">
        <f t="shared" si="6"/>
        <v>48031.25</v>
      </c>
      <c r="I73" s="70">
        <f t="shared" si="6"/>
        <v>48031.25</v>
      </c>
      <c r="J73" s="70">
        <f t="shared" si="6"/>
        <v>48031.25</v>
      </c>
      <c r="K73" s="70">
        <f t="shared" si="6"/>
        <v>48031.25</v>
      </c>
      <c r="L73" s="70">
        <f t="shared" si="6"/>
        <v>48031.25</v>
      </c>
      <c r="M73" s="70">
        <f t="shared" si="6"/>
        <v>48031.25</v>
      </c>
      <c r="N73" s="70">
        <f t="shared" si="6"/>
        <v>48031.25</v>
      </c>
      <c r="O73" s="70">
        <f t="shared" si="6"/>
        <v>48031.25</v>
      </c>
      <c r="P73" s="70">
        <f t="shared" si="6"/>
        <v>48031.25</v>
      </c>
      <c r="Q73" s="70">
        <f t="shared" si="6"/>
        <v>48031.25</v>
      </c>
      <c r="R73" s="71">
        <f t="shared" si="6"/>
        <v>576375</v>
      </c>
    </row>
    <row r="74" spans="1:18" s="25" customFormat="1" x14ac:dyDescent="0.25">
      <c r="A74" s="64"/>
      <c r="B74" s="60"/>
      <c r="C74" s="60"/>
      <c r="D74" s="34"/>
      <c r="E74" s="34"/>
      <c r="F74" s="34"/>
      <c r="G74" s="34"/>
      <c r="H74" s="34"/>
      <c r="I74" s="34"/>
      <c r="J74" s="34"/>
      <c r="K74" s="34"/>
      <c r="L74" s="34"/>
      <c r="M74" s="34"/>
      <c r="N74" s="34"/>
      <c r="O74" s="34"/>
      <c r="P74" s="34"/>
      <c r="Q74" s="34"/>
      <c r="R74" s="29"/>
    </row>
    <row r="75" spans="1:18" s="72" customFormat="1" x14ac:dyDescent="0.25">
      <c r="A75" s="73" t="s">
        <v>213</v>
      </c>
      <c r="B75" s="74"/>
      <c r="C75" s="74"/>
      <c r="D75" s="75"/>
      <c r="E75" s="75"/>
      <c r="F75" s="76">
        <f t="shared" ref="F75:R75" si="7">+F38+F55+F70+F73</f>
        <v>823815.43466666655</v>
      </c>
      <c r="G75" s="76">
        <f t="shared" si="7"/>
        <v>807235.65466666664</v>
      </c>
      <c r="H75" s="76">
        <f t="shared" si="7"/>
        <v>800953.31466666644</v>
      </c>
      <c r="I75" s="76">
        <f t="shared" si="7"/>
        <v>806478.95466666657</v>
      </c>
      <c r="J75" s="76">
        <f t="shared" si="7"/>
        <v>804442.48466666648</v>
      </c>
      <c r="K75" s="76">
        <f t="shared" si="7"/>
        <v>804714.41466666665</v>
      </c>
      <c r="L75" s="76">
        <f t="shared" si="7"/>
        <v>823815.43466666655</v>
      </c>
      <c r="M75" s="76">
        <f t="shared" si="7"/>
        <v>807235.65466666664</v>
      </c>
      <c r="N75" s="76">
        <f t="shared" si="7"/>
        <v>800953.31466666644</v>
      </c>
      <c r="O75" s="76">
        <f t="shared" si="7"/>
        <v>806478.95466666657</v>
      </c>
      <c r="P75" s="76">
        <f t="shared" si="7"/>
        <v>804442.48466666648</v>
      </c>
      <c r="Q75" s="76">
        <f t="shared" si="7"/>
        <v>1722974.8946666659</v>
      </c>
      <c r="R75" s="76">
        <f t="shared" si="7"/>
        <v>10613540.995999999</v>
      </c>
    </row>
  </sheetData>
  <mergeCells count="20">
    <mergeCell ref="L5:L6"/>
    <mergeCell ref="A1:B1"/>
    <mergeCell ref="C1:F1"/>
    <mergeCell ref="G1:L4"/>
    <mergeCell ref="A2:B2"/>
    <mergeCell ref="C2:F2"/>
    <mergeCell ref="A3:B3"/>
    <mergeCell ref="C3:F3"/>
    <mergeCell ref="A4:E4"/>
    <mergeCell ref="A5:A6"/>
    <mergeCell ref="B5:B6"/>
    <mergeCell ref="C5:I5"/>
    <mergeCell ref="J5:J6"/>
    <mergeCell ref="K5:K6"/>
    <mergeCell ref="F15:Q15"/>
    <mergeCell ref="A15:A16"/>
    <mergeCell ref="B15:B16"/>
    <mergeCell ref="C15:C16"/>
    <mergeCell ref="D15:D16"/>
    <mergeCell ref="E15:E16"/>
  </mergeCells>
  <dataValidations count="7">
    <dataValidation allowBlank="1" showInputMessage="1" showErrorMessage="1" prompt="Llenar en hoja correspondiente" sqref="A9:L13"/>
    <dataValidation allowBlank="1" showInputMessage="1" showErrorMessage="1" prompt="El nombre del indicador debe ser claro y relacionarse con el objetivo de medición." sqref="C7"/>
    <dataValidation allowBlank="1" showInputMessage="1" showErrorMessage="1" prompt="Los supuestos son los factores externos que están fuera del control del programa, pero que inciden en el logro de los objetivos de éste." sqref="K7:K8"/>
    <dataValidation allowBlank="1" showInputMessage="1" showErrorMessage="1" prompt="Permiten acreditar el grado de avance de los objetivos." sqref="H7"/>
    <dataValidation allowBlank="1" showInputMessage="1" showErrorMessage="1" prompt="Valor del indicador que se fija como punto de partida para evaluarlo y darle seguimiento." sqref="G7:G8"/>
    <dataValidation allowBlank="1" showInputMessage="1" showErrorMessage="1" prompt="Los medios de verificación corresponden a las fuentes de información en las que está disponible la información necesaria y suficiente para construir el indicador señalado." sqref="J7:J8"/>
    <dataValidation allowBlank="1" showInputMessage="1" showErrorMessage="1" promptTitle="Recuerda" prompt="El nombre del indicador debe ser claro y relacionarse con el objetivo de medición." sqref="C8"/>
  </dataValidations>
  <pageMargins left="0.75" right="0.75" top="1" bottom="1" header="0.3" footer="0.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topLeftCell="P41" zoomScale="120" zoomScaleNormal="120" zoomScalePageLayoutView="120" workbookViewId="0">
      <selection activeCell="R61" sqref="R61"/>
    </sheetView>
  </sheetViews>
  <sheetFormatPr baseColWidth="10" defaultColWidth="9.140625" defaultRowHeight="15" x14ac:dyDescent="0.25"/>
  <cols>
    <col min="1" max="1" width="15.7109375" style="65" customWidth="1"/>
    <col min="2" max="2" width="25.7109375" style="55" customWidth="1"/>
    <col min="3" max="3" width="25.7109375" style="61" customWidth="1"/>
    <col min="4" max="4" width="25.7109375" style="25" customWidth="1"/>
    <col min="5" max="5" width="44.140625" style="25" bestFit="1" customWidth="1"/>
    <col min="6" max="25" width="25.7109375" style="25" customWidth="1"/>
    <col min="26" max="16384" width="9.140625" style="25"/>
  </cols>
  <sheetData>
    <row r="1" spans="1:25" ht="39.950000000000003" customHeight="1" x14ac:dyDescent="0.25">
      <c r="A1" s="156" t="str">
        <f>'P1'!A3:B3</f>
        <v>PROGRAMA</v>
      </c>
      <c r="B1" s="156"/>
      <c r="C1" s="159" t="str">
        <f>'P2'!C3</f>
        <v>5.4.2 Atención Oportuna con Transparencia</v>
      </c>
      <c r="D1" s="159"/>
      <c r="E1" s="159"/>
      <c r="F1" s="159"/>
      <c r="G1" s="159"/>
      <c r="H1" s="161"/>
      <c r="I1" s="161"/>
      <c r="J1" s="161"/>
      <c r="K1" s="161"/>
      <c r="L1" s="161"/>
      <c r="M1" s="161"/>
      <c r="N1" s="161"/>
      <c r="O1" s="161"/>
      <c r="P1" s="161"/>
      <c r="Q1" s="161"/>
      <c r="R1" s="161"/>
      <c r="S1" s="161"/>
      <c r="T1" s="161"/>
      <c r="U1" s="161"/>
      <c r="V1" s="161"/>
      <c r="W1" s="161"/>
      <c r="X1" s="161"/>
      <c r="Y1" s="161"/>
    </row>
    <row r="2" spans="1:25" ht="20.100000000000001" customHeight="1" x14ac:dyDescent="0.25">
      <c r="A2" s="157"/>
      <c r="B2" s="158" t="s">
        <v>0</v>
      </c>
      <c r="C2" s="160" t="s">
        <v>1</v>
      </c>
      <c r="D2" s="160"/>
      <c r="E2" s="160"/>
      <c r="F2" s="160"/>
      <c r="G2" s="160"/>
      <c r="H2" s="160"/>
      <c r="I2" s="160"/>
      <c r="J2" s="160" t="s">
        <v>9</v>
      </c>
      <c r="K2" s="160" t="s">
        <v>10</v>
      </c>
      <c r="L2" s="160" t="s">
        <v>142</v>
      </c>
      <c r="M2" s="124" t="s">
        <v>177</v>
      </c>
      <c r="N2" s="124"/>
      <c r="O2" s="124"/>
      <c r="P2" s="124"/>
      <c r="Q2" s="124"/>
      <c r="R2" s="124"/>
      <c r="S2" s="124"/>
      <c r="T2" s="124"/>
      <c r="U2" s="124"/>
      <c r="V2" s="124"/>
      <c r="W2" s="124"/>
      <c r="X2" s="124"/>
    </row>
    <row r="3" spans="1:25" ht="20.100000000000001" customHeight="1" x14ac:dyDescent="0.25">
      <c r="A3" s="157"/>
      <c r="B3" s="158"/>
      <c r="C3" s="44" t="s">
        <v>2</v>
      </c>
      <c r="D3" s="44" t="s">
        <v>3</v>
      </c>
      <c r="E3" s="44" t="s">
        <v>4</v>
      </c>
      <c r="F3" s="44" t="s">
        <v>5</v>
      </c>
      <c r="G3" s="44" t="s">
        <v>6</v>
      </c>
      <c r="H3" s="44" t="s">
        <v>7</v>
      </c>
      <c r="I3" s="44" t="s">
        <v>8</v>
      </c>
      <c r="J3" s="160"/>
      <c r="K3" s="160"/>
      <c r="L3" s="160"/>
      <c r="M3" s="45" t="s">
        <v>178</v>
      </c>
      <c r="N3" s="45" t="s">
        <v>179</v>
      </c>
      <c r="O3" s="45" t="s">
        <v>180</v>
      </c>
      <c r="P3" s="45" t="s">
        <v>181</v>
      </c>
      <c r="Q3" s="45" t="s">
        <v>182</v>
      </c>
      <c r="R3" s="45" t="s">
        <v>183</v>
      </c>
      <c r="S3" s="45" t="s">
        <v>184</v>
      </c>
      <c r="T3" s="45" t="s">
        <v>185</v>
      </c>
      <c r="U3" s="45" t="s">
        <v>186</v>
      </c>
      <c r="V3" s="45" t="s">
        <v>187</v>
      </c>
      <c r="W3" s="45" t="s">
        <v>188</v>
      </c>
      <c r="X3" s="45" t="s">
        <v>189</v>
      </c>
    </row>
    <row r="4" spans="1:25" ht="63.75" x14ac:dyDescent="0.25">
      <c r="A4" s="46" t="s">
        <v>13</v>
      </c>
      <c r="B4" s="66" t="s">
        <v>305</v>
      </c>
      <c r="C4" s="56" t="s">
        <v>307</v>
      </c>
      <c r="D4" s="48" t="s">
        <v>308</v>
      </c>
      <c r="E4" s="48" t="s">
        <v>227</v>
      </c>
      <c r="F4" s="49" t="s">
        <v>25</v>
      </c>
      <c r="G4" s="50">
        <v>76</v>
      </c>
      <c r="H4" s="50">
        <v>80</v>
      </c>
      <c r="I4" s="49" t="s">
        <v>22</v>
      </c>
      <c r="J4" s="49" t="s">
        <v>310</v>
      </c>
      <c r="K4" s="49" t="s">
        <v>311</v>
      </c>
      <c r="L4" s="51">
        <f>+R64</f>
        <v>1938867.5164000001</v>
      </c>
      <c r="M4" s="54" t="s">
        <v>449</v>
      </c>
      <c r="N4" s="54" t="s">
        <v>449</v>
      </c>
      <c r="O4" s="54" t="s">
        <v>449</v>
      </c>
      <c r="P4" s="54" t="s">
        <v>449</v>
      </c>
      <c r="Q4" s="54" t="s">
        <v>449</v>
      </c>
      <c r="R4" s="54" t="s">
        <v>449</v>
      </c>
      <c r="S4" s="54" t="s">
        <v>449</v>
      </c>
      <c r="T4" s="54" t="s">
        <v>449</v>
      </c>
      <c r="U4" s="54" t="s">
        <v>449</v>
      </c>
      <c r="V4" s="54" t="s">
        <v>449</v>
      </c>
      <c r="W4" s="54" t="s">
        <v>449</v>
      </c>
      <c r="X4" s="54">
        <v>80</v>
      </c>
    </row>
    <row r="5" spans="1:25" ht="63.75" x14ac:dyDescent="0.25">
      <c r="A5" s="46" t="s">
        <v>19</v>
      </c>
      <c r="B5" s="56" t="s">
        <v>306</v>
      </c>
      <c r="C5" s="56" t="s">
        <v>337</v>
      </c>
      <c r="D5" s="48" t="s">
        <v>308</v>
      </c>
      <c r="E5" s="48" t="s">
        <v>227</v>
      </c>
      <c r="F5" s="49" t="s">
        <v>25</v>
      </c>
      <c r="G5" s="50">
        <v>100</v>
      </c>
      <c r="H5" s="50">
        <v>100</v>
      </c>
      <c r="I5" s="49" t="s">
        <v>22</v>
      </c>
      <c r="J5" s="49" t="s">
        <v>310</v>
      </c>
      <c r="K5" s="49" t="s">
        <v>311</v>
      </c>
      <c r="L5" s="52" t="s">
        <v>140</v>
      </c>
      <c r="M5" s="54" t="s">
        <v>449</v>
      </c>
      <c r="N5" s="54" t="s">
        <v>449</v>
      </c>
      <c r="O5" s="54" t="s">
        <v>449</v>
      </c>
      <c r="P5" s="54" t="s">
        <v>449</v>
      </c>
      <c r="Q5" s="54" t="s">
        <v>449</v>
      </c>
      <c r="R5" s="54" t="s">
        <v>449</v>
      </c>
      <c r="S5" s="54" t="s">
        <v>449</v>
      </c>
      <c r="T5" s="54" t="s">
        <v>449</v>
      </c>
      <c r="U5" s="54" t="s">
        <v>449</v>
      </c>
      <c r="V5" s="54" t="s">
        <v>449</v>
      </c>
      <c r="W5" s="54" t="s">
        <v>449</v>
      </c>
      <c r="X5" s="54">
        <v>100</v>
      </c>
    </row>
    <row r="8" spans="1:25" x14ac:dyDescent="0.25">
      <c r="A8" s="125" t="s">
        <v>141</v>
      </c>
      <c r="B8" s="126" t="s">
        <v>192</v>
      </c>
      <c r="C8" s="127" t="s">
        <v>172</v>
      </c>
      <c r="D8" s="127" t="s">
        <v>173</v>
      </c>
      <c r="E8" s="127" t="s">
        <v>193</v>
      </c>
      <c r="F8" s="124" t="s">
        <v>174</v>
      </c>
      <c r="G8" s="124"/>
      <c r="H8" s="124"/>
      <c r="I8" s="124"/>
      <c r="J8" s="124"/>
      <c r="K8" s="124"/>
      <c r="L8" s="124"/>
      <c r="M8" s="124"/>
      <c r="N8" s="124"/>
      <c r="O8" s="124"/>
      <c r="P8" s="124"/>
      <c r="Q8" s="124"/>
      <c r="R8" s="79" t="s">
        <v>143</v>
      </c>
    </row>
    <row r="9" spans="1:25" x14ac:dyDescent="0.25">
      <c r="A9" s="125"/>
      <c r="B9" s="126"/>
      <c r="C9" s="127"/>
      <c r="D9" s="127"/>
      <c r="E9" s="127"/>
      <c r="F9" s="53" t="s">
        <v>178</v>
      </c>
      <c r="G9" s="53" t="s">
        <v>179</v>
      </c>
      <c r="H9" s="53" t="s">
        <v>180</v>
      </c>
      <c r="I9" s="53" t="s">
        <v>181</v>
      </c>
      <c r="J9" s="53" t="s">
        <v>182</v>
      </c>
      <c r="K9" s="53" t="s">
        <v>183</v>
      </c>
      <c r="L9" s="53" t="s">
        <v>184</v>
      </c>
      <c r="M9" s="53" t="s">
        <v>185</v>
      </c>
      <c r="N9" s="53" t="s">
        <v>186</v>
      </c>
      <c r="O9" s="53" t="s">
        <v>187</v>
      </c>
      <c r="P9" s="53" t="s">
        <v>188</v>
      </c>
      <c r="Q9" s="53" t="s">
        <v>189</v>
      </c>
      <c r="R9" s="79"/>
    </row>
    <row r="10" spans="1:25" x14ac:dyDescent="0.25">
      <c r="A10" s="63">
        <v>1000</v>
      </c>
      <c r="B10" s="55">
        <v>80200</v>
      </c>
      <c r="C10" s="62">
        <v>1131</v>
      </c>
      <c r="D10" s="25" t="s">
        <v>450</v>
      </c>
      <c r="E10" s="80" t="s">
        <v>663</v>
      </c>
      <c r="F10" s="101">
        <v>21980.12</v>
      </c>
      <c r="G10" s="101">
        <v>21980.12</v>
      </c>
      <c r="H10" s="101">
        <v>21980.12</v>
      </c>
      <c r="I10" s="101">
        <v>21980.12</v>
      </c>
      <c r="J10" s="101">
        <v>21980.12</v>
      </c>
      <c r="K10" s="101">
        <v>21980.12</v>
      </c>
      <c r="L10" s="101">
        <v>21980.12</v>
      </c>
      <c r="M10" s="101">
        <v>21980.12</v>
      </c>
      <c r="N10" s="101">
        <v>21980.12</v>
      </c>
      <c r="O10" s="101">
        <v>21980.12</v>
      </c>
      <c r="P10" s="101">
        <v>21980.12</v>
      </c>
      <c r="Q10" s="101">
        <v>21980.12</v>
      </c>
      <c r="R10" s="102">
        <f>SUM(F10:Q10)</f>
        <v>263761.44</v>
      </c>
    </row>
    <row r="11" spans="1:25" x14ac:dyDescent="0.25">
      <c r="A11" s="63">
        <v>1000</v>
      </c>
      <c r="B11" s="55">
        <v>80200</v>
      </c>
      <c r="C11" s="62">
        <v>1311</v>
      </c>
      <c r="D11" s="25" t="s">
        <v>452</v>
      </c>
      <c r="E11" s="80" t="s">
        <v>664</v>
      </c>
      <c r="F11" s="101">
        <v>655.61</v>
      </c>
      <c r="G11" s="101">
        <v>655.61</v>
      </c>
      <c r="H11" s="101">
        <v>655.61</v>
      </c>
      <c r="I11" s="101">
        <v>655.61</v>
      </c>
      <c r="J11" s="101">
        <v>655.61</v>
      </c>
      <c r="K11" s="101">
        <v>655.61</v>
      </c>
      <c r="L11" s="101">
        <v>655.61</v>
      </c>
      <c r="M11" s="101">
        <v>655.61</v>
      </c>
      <c r="N11" s="101">
        <v>655.61</v>
      </c>
      <c r="O11" s="101">
        <v>655.61</v>
      </c>
      <c r="P11" s="101">
        <v>655.61</v>
      </c>
      <c r="Q11" s="101">
        <v>655.61</v>
      </c>
      <c r="R11" s="102">
        <f t="shared" ref="R11:R27" si="0">SUM(F11:Q11)</f>
        <v>7867.3199999999988</v>
      </c>
    </row>
    <row r="12" spans="1:25" x14ac:dyDescent="0.25">
      <c r="A12" s="63">
        <v>1000</v>
      </c>
      <c r="B12" s="55">
        <v>80200</v>
      </c>
      <c r="C12" s="62">
        <v>1321</v>
      </c>
      <c r="D12" s="25" t="s">
        <v>453</v>
      </c>
      <c r="E12" s="80" t="s">
        <v>665</v>
      </c>
      <c r="F12" s="101">
        <v>0</v>
      </c>
      <c r="G12" s="101">
        <v>0</v>
      </c>
      <c r="H12" s="101">
        <v>0</v>
      </c>
      <c r="I12" s="101">
        <v>0</v>
      </c>
      <c r="J12" s="101">
        <v>0</v>
      </c>
      <c r="K12" s="101">
        <v>0</v>
      </c>
      <c r="L12" s="101">
        <v>0</v>
      </c>
      <c r="M12" s="101">
        <v>0</v>
      </c>
      <c r="N12" s="101">
        <v>0</v>
      </c>
      <c r="O12" s="101">
        <v>0</v>
      </c>
      <c r="P12" s="101">
        <v>0</v>
      </c>
      <c r="Q12" s="101">
        <v>81499.44</v>
      </c>
      <c r="R12" s="102">
        <f t="shared" si="0"/>
        <v>81499.44</v>
      </c>
    </row>
    <row r="13" spans="1:25" x14ac:dyDescent="0.25">
      <c r="A13" s="63">
        <v>1000</v>
      </c>
      <c r="B13" s="55">
        <v>80200</v>
      </c>
      <c r="C13" s="62">
        <v>1322</v>
      </c>
      <c r="D13" s="25" t="s">
        <v>454</v>
      </c>
      <c r="E13" s="80" t="s">
        <v>666</v>
      </c>
      <c r="F13" s="101">
        <v>0</v>
      </c>
      <c r="G13" s="101">
        <v>1215.94</v>
      </c>
      <c r="H13" s="101">
        <v>0</v>
      </c>
      <c r="I13" s="101">
        <v>0</v>
      </c>
      <c r="J13" s="101">
        <v>0</v>
      </c>
      <c r="K13" s="101">
        <v>5915.26</v>
      </c>
      <c r="L13" s="101">
        <v>0</v>
      </c>
      <c r="M13" s="101">
        <v>1215.94</v>
      </c>
      <c r="N13" s="101">
        <v>0</v>
      </c>
      <c r="O13" s="101">
        <v>0</v>
      </c>
      <c r="P13" s="101">
        <v>0</v>
      </c>
      <c r="Q13" s="101">
        <v>5915.26</v>
      </c>
      <c r="R13" s="102">
        <f t="shared" si="0"/>
        <v>14262.400000000001</v>
      </c>
    </row>
    <row r="14" spans="1:25" x14ac:dyDescent="0.25">
      <c r="A14" s="63">
        <v>1000</v>
      </c>
      <c r="B14" s="55">
        <v>80200</v>
      </c>
      <c r="C14" s="62">
        <v>1341</v>
      </c>
      <c r="D14" s="25" t="s">
        <v>455</v>
      </c>
      <c r="E14" s="80" t="s">
        <v>667</v>
      </c>
      <c r="F14" s="101">
        <v>16115.91</v>
      </c>
      <c r="G14" s="101">
        <v>16115.91</v>
      </c>
      <c r="H14" s="101">
        <v>16115.91</v>
      </c>
      <c r="I14" s="101">
        <v>16115.91</v>
      </c>
      <c r="J14" s="101">
        <v>16115.91</v>
      </c>
      <c r="K14" s="101">
        <v>16115.91</v>
      </c>
      <c r="L14" s="101">
        <v>16115.91</v>
      </c>
      <c r="M14" s="101">
        <v>16115.91</v>
      </c>
      <c r="N14" s="101">
        <v>16115.91</v>
      </c>
      <c r="O14" s="101">
        <v>16115.91</v>
      </c>
      <c r="P14" s="101">
        <v>16115.91</v>
      </c>
      <c r="Q14" s="101">
        <v>16115.91</v>
      </c>
      <c r="R14" s="102">
        <f t="shared" si="0"/>
        <v>193390.92</v>
      </c>
    </row>
    <row r="15" spans="1:25" x14ac:dyDescent="0.25">
      <c r="A15" s="63">
        <v>1000</v>
      </c>
      <c r="B15" s="55">
        <v>80200</v>
      </c>
      <c r="C15" s="62">
        <v>1343</v>
      </c>
      <c r="D15" s="25" t="s">
        <v>456</v>
      </c>
      <c r="E15" s="80" t="s">
        <v>668</v>
      </c>
      <c r="F15" s="101">
        <v>16016.02</v>
      </c>
      <c r="G15" s="101">
        <v>16016.02</v>
      </c>
      <c r="H15" s="101">
        <v>16016.02</v>
      </c>
      <c r="I15" s="101">
        <v>16016.02</v>
      </c>
      <c r="J15" s="101">
        <v>16016.02</v>
      </c>
      <c r="K15" s="101">
        <v>16016.02</v>
      </c>
      <c r="L15" s="101">
        <v>16016.02</v>
      </c>
      <c r="M15" s="101">
        <v>16016.02</v>
      </c>
      <c r="N15" s="101">
        <v>16016.02</v>
      </c>
      <c r="O15" s="101">
        <v>16016.02</v>
      </c>
      <c r="P15" s="101">
        <v>16016.02</v>
      </c>
      <c r="Q15" s="101">
        <v>16016.02</v>
      </c>
      <c r="R15" s="102">
        <f t="shared" si="0"/>
        <v>192192.24</v>
      </c>
    </row>
    <row r="16" spans="1:25" x14ac:dyDescent="0.25">
      <c r="A16" s="63">
        <v>1000</v>
      </c>
      <c r="B16" s="55">
        <v>80200</v>
      </c>
      <c r="C16" s="62">
        <v>1411</v>
      </c>
      <c r="D16" s="25" t="s">
        <v>457</v>
      </c>
      <c r="E16" s="80" t="s">
        <v>669</v>
      </c>
      <c r="F16" s="101">
        <v>5807.5</v>
      </c>
      <c r="G16" s="101">
        <v>5807.5</v>
      </c>
      <c r="H16" s="101">
        <v>5807.5</v>
      </c>
      <c r="I16" s="101">
        <v>5807.5</v>
      </c>
      <c r="J16" s="101">
        <v>5807.5</v>
      </c>
      <c r="K16" s="101">
        <v>5807.5</v>
      </c>
      <c r="L16" s="101">
        <v>5807.5</v>
      </c>
      <c r="M16" s="101">
        <v>5807.5</v>
      </c>
      <c r="N16" s="101">
        <v>5807.5</v>
      </c>
      <c r="O16" s="101">
        <v>5807.5</v>
      </c>
      <c r="P16" s="101">
        <v>5807.5</v>
      </c>
      <c r="Q16" s="101">
        <v>5807.5</v>
      </c>
      <c r="R16" s="102">
        <f t="shared" si="0"/>
        <v>69690</v>
      </c>
    </row>
    <row r="17" spans="1:18" x14ac:dyDescent="0.25">
      <c r="A17" s="63">
        <v>1000</v>
      </c>
      <c r="B17" s="55">
        <v>80200</v>
      </c>
      <c r="C17" s="62">
        <v>1412</v>
      </c>
      <c r="D17" s="25" t="s">
        <v>458</v>
      </c>
      <c r="E17" s="80" t="s">
        <v>670</v>
      </c>
      <c r="F17" s="101">
        <v>2137.6</v>
      </c>
      <c r="G17" s="101">
        <v>2137.6</v>
      </c>
      <c r="H17" s="101">
        <v>2137.6</v>
      </c>
      <c r="I17" s="101">
        <v>2137.6</v>
      </c>
      <c r="J17" s="101">
        <v>2137.6</v>
      </c>
      <c r="K17" s="101">
        <v>2137.6</v>
      </c>
      <c r="L17" s="101">
        <v>2137.6</v>
      </c>
      <c r="M17" s="101">
        <v>2137.6</v>
      </c>
      <c r="N17" s="101">
        <v>2137.6</v>
      </c>
      <c r="O17" s="101">
        <v>2137.6</v>
      </c>
      <c r="P17" s="101">
        <v>2137.6</v>
      </c>
      <c r="Q17" s="101">
        <v>2137.6</v>
      </c>
      <c r="R17" s="102">
        <f t="shared" si="0"/>
        <v>25651.199999999993</v>
      </c>
    </row>
    <row r="18" spans="1:18" x14ac:dyDescent="0.25">
      <c r="A18" s="63">
        <v>1000</v>
      </c>
      <c r="B18" s="55">
        <v>80200</v>
      </c>
      <c r="C18" s="62">
        <v>1421</v>
      </c>
      <c r="D18" s="25" t="s">
        <v>459</v>
      </c>
      <c r="E18" s="80" t="s">
        <v>671</v>
      </c>
      <c r="F18" s="101">
        <v>384.65</v>
      </c>
      <c r="G18" s="101">
        <v>384.65</v>
      </c>
      <c r="H18" s="101">
        <v>384.65</v>
      </c>
      <c r="I18" s="101">
        <v>384.65</v>
      </c>
      <c r="J18" s="101">
        <v>384.65</v>
      </c>
      <c r="K18" s="101">
        <v>384.65</v>
      </c>
      <c r="L18" s="101">
        <v>384.65</v>
      </c>
      <c r="M18" s="101">
        <v>384.65</v>
      </c>
      <c r="N18" s="101">
        <v>384.65</v>
      </c>
      <c r="O18" s="101">
        <v>384.65</v>
      </c>
      <c r="P18" s="101">
        <v>384.65</v>
      </c>
      <c r="Q18" s="101">
        <v>384.65</v>
      </c>
      <c r="R18" s="102">
        <f t="shared" si="0"/>
        <v>4615.8</v>
      </c>
    </row>
    <row r="19" spans="1:18" x14ac:dyDescent="0.25">
      <c r="A19" s="63">
        <v>1000</v>
      </c>
      <c r="B19" s="55">
        <v>80200</v>
      </c>
      <c r="C19" s="62">
        <v>1431</v>
      </c>
      <c r="D19" s="25" t="s">
        <v>460</v>
      </c>
      <c r="E19" s="80" t="s">
        <v>672</v>
      </c>
      <c r="F19" s="101">
        <v>439.6</v>
      </c>
      <c r="G19" s="101">
        <v>439.6</v>
      </c>
      <c r="H19" s="101">
        <v>439.6</v>
      </c>
      <c r="I19" s="101">
        <v>439.6</v>
      </c>
      <c r="J19" s="101">
        <v>439.6</v>
      </c>
      <c r="K19" s="101">
        <v>439.6</v>
      </c>
      <c r="L19" s="101">
        <v>439.6</v>
      </c>
      <c r="M19" s="101">
        <v>439.6</v>
      </c>
      <c r="N19" s="101">
        <v>439.6</v>
      </c>
      <c r="O19" s="101">
        <v>439.6</v>
      </c>
      <c r="P19" s="101">
        <v>439.6</v>
      </c>
      <c r="Q19" s="101">
        <v>439.6</v>
      </c>
      <c r="R19" s="102">
        <f t="shared" si="0"/>
        <v>5275.2000000000007</v>
      </c>
    </row>
    <row r="20" spans="1:18" x14ac:dyDescent="0.25">
      <c r="A20" s="63">
        <v>1000</v>
      </c>
      <c r="B20" s="55">
        <v>80200</v>
      </c>
      <c r="C20" s="62">
        <v>1441</v>
      </c>
      <c r="D20" s="25" t="s">
        <v>461</v>
      </c>
      <c r="E20" s="80" t="s">
        <v>673</v>
      </c>
      <c r="F20" s="101">
        <v>506.37</v>
      </c>
      <c r="G20" s="101">
        <v>506.37</v>
      </c>
      <c r="H20" s="101">
        <v>506.37</v>
      </c>
      <c r="I20" s="101">
        <v>506.37</v>
      </c>
      <c r="J20" s="101">
        <v>506.37</v>
      </c>
      <c r="K20" s="101">
        <v>506.37</v>
      </c>
      <c r="L20" s="101">
        <v>506.37</v>
      </c>
      <c r="M20" s="101">
        <v>506.37</v>
      </c>
      <c r="N20" s="101">
        <v>506.37</v>
      </c>
      <c r="O20" s="101">
        <v>506.37</v>
      </c>
      <c r="P20" s="101">
        <v>506.37</v>
      </c>
      <c r="Q20" s="101">
        <v>506.37</v>
      </c>
      <c r="R20" s="102">
        <f t="shared" si="0"/>
        <v>6076.44</v>
      </c>
    </row>
    <row r="21" spans="1:18" x14ac:dyDescent="0.25">
      <c r="A21" s="63">
        <v>1000</v>
      </c>
      <c r="B21" s="55">
        <v>80200</v>
      </c>
      <c r="C21" s="62">
        <v>1511</v>
      </c>
      <c r="D21" s="25" t="s">
        <v>462</v>
      </c>
      <c r="E21" s="80" t="s">
        <v>674</v>
      </c>
      <c r="F21" s="101">
        <v>549.5</v>
      </c>
      <c r="G21" s="101">
        <v>549.5</v>
      </c>
      <c r="H21" s="101">
        <v>549.5</v>
      </c>
      <c r="I21" s="101">
        <v>549.5</v>
      </c>
      <c r="J21" s="101">
        <v>549.5</v>
      </c>
      <c r="K21" s="101">
        <v>549.5</v>
      </c>
      <c r="L21" s="101">
        <v>549.5</v>
      </c>
      <c r="M21" s="101">
        <v>549.5</v>
      </c>
      <c r="N21" s="101">
        <v>549.5</v>
      </c>
      <c r="O21" s="101">
        <v>549.5</v>
      </c>
      <c r="P21" s="101">
        <v>549.5</v>
      </c>
      <c r="Q21" s="101">
        <v>549.5</v>
      </c>
      <c r="R21" s="102">
        <f t="shared" si="0"/>
        <v>6594</v>
      </c>
    </row>
    <row r="22" spans="1:18" x14ac:dyDescent="0.25">
      <c r="A22" s="63">
        <v>1000</v>
      </c>
      <c r="B22" s="55">
        <v>80200</v>
      </c>
      <c r="C22" s="62">
        <v>1541</v>
      </c>
      <c r="D22" s="25" t="s">
        <v>463</v>
      </c>
      <c r="E22" s="80" t="s">
        <v>675</v>
      </c>
      <c r="F22" s="101">
        <v>0</v>
      </c>
      <c r="G22" s="101">
        <v>0</v>
      </c>
      <c r="H22" s="101">
        <v>0</v>
      </c>
      <c r="I22" s="101">
        <v>0</v>
      </c>
      <c r="J22" s="101">
        <v>0</v>
      </c>
      <c r="K22" s="101">
        <v>0</v>
      </c>
      <c r="L22" s="101">
        <v>0</v>
      </c>
      <c r="M22" s="101">
        <v>0</v>
      </c>
      <c r="N22" s="101">
        <v>0</v>
      </c>
      <c r="O22" s="101">
        <v>0</v>
      </c>
      <c r="P22" s="101">
        <v>0</v>
      </c>
      <c r="Q22" s="101">
        <v>20763.36</v>
      </c>
      <c r="R22" s="102">
        <f t="shared" si="0"/>
        <v>20763.36</v>
      </c>
    </row>
    <row r="23" spans="1:18" x14ac:dyDescent="0.25">
      <c r="A23" s="63">
        <v>1000</v>
      </c>
      <c r="B23" s="55">
        <v>80200</v>
      </c>
      <c r="C23" s="62">
        <v>1591</v>
      </c>
      <c r="D23" s="25" t="s">
        <v>464</v>
      </c>
      <c r="E23" s="80" t="s">
        <v>676</v>
      </c>
      <c r="F23" s="101">
        <v>432.28</v>
      </c>
      <c r="G23" s="101">
        <v>432.28</v>
      </c>
      <c r="H23" s="101">
        <v>432.28</v>
      </c>
      <c r="I23" s="101">
        <v>432.28</v>
      </c>
      <c r="J23" s="101">
        <v>432.28</v>
      </c>
      <c r="K23" s="101">
        <v>432.28</v>
      </c>
      <c r="L23" s="101">
        <v>432.28</v>
      </c>
      <c r="M23" s="101">
        <v>432.28</v>
      </c>
      <c r="N23" s="101">
        <v>432.28</v>
      </c>
      <c r="O23" s="101">
        <v>432.28</v>
      </c>
      <c r="P23" s="101">
        <v>432.28</v>
      </c>
      <c r="Q23" s="101">
        <v>432.28</v>
      </c>
      <c r="R23" s="102">
        <f t="shared" si="0"/>
        <v>5187.3599999999979</v>
      </c>
    </row>
    <row r="24" spans="1:18" x14ac:dyDescent="0.25">
      <c r="A24" s="63">
        <v>1000</v>
      </c>
      <c r="B24" s="55">
        <v>80200</v>
      </c>
      <c r="C24" s="62">
        <v>1592</v>
      </c>
      <c r="D24" s="25" t="s">
        <v>465</v>
      </c>
      <c r="E24" s="80" t="s">
        <v>677</v>
      </c>
      <c r="F24" s="101">
        <v>256.73</v>
      </c>
      <c r="G24" s="101">
        <v>256.73</v>
      </c>
      <c r="H24" s="101">
        <v>256.73</v>
      </c>
      <c r="I24" s="101">
        <v>256.73</v>
      </c>
      <c r="J24" s="101">
        <v>256.73</v>
      </c>
      <c r="K24" s="101">
        <v>256.73</v>
      </c>
      <c r="L24" s="101">
        <v>256.73</v>
      </c>
      <c r="M24" s="101">
        <v>256.73</v>
      </c>
      <c r="N24" s="101">
        <v>256.73</v>
      </c>
      <c r="O24" s="101">
        <v>256.73</v>
      </c>
      <c r="P24" s="101">
        <v>256.73</v>
      </c>
      <c r="Q24" s="101">
        <v>256.73</v>
      </c>
      <c r="R24" s="102">
        <f t="shared" si="0"/>
        <v>3080.76</v>
      </c>
    </row>
    <row r="25" spans="1:18" x14ac:dyDescent="0.25">
      <c r="A25" s="63">
        <v>1000</v>
      </c>
      <c r="B25" s="55">
        <v>80200</v>
      </c>
      <c r="C25" s="62">
        <v>1593</v>
      </c>
      <c r="D25" s="25" t="s">
        <v>466</v>
      </c>
      <c r="E25" s="80" t="s">
        <v>678</v>
      </c>
      <c r="F25" s="101">
        <v>256.73</v>
      </c>
      <c r="G25" s="101">
        <v>256.73</v>
      </c>
      <c r="H25" s="101">
        <v>256.73</v>
      </c>
      <c r="I25" s="101">
        <v>256.73</v>
      </c>
      <c r="J25" s="101">
        <v>256.73</v>
      </c>
      <c r="K25" s="101">
        <v>256.73</v>
      </c>
      <c r="L25" s="101">
        <v>256.73</v>
      </c>
      <c r="M25" s="101">
        <v>256.73</v>
      </c>
      <c r="N25" s="101">
        <v>256.73</v>
      </c>
      <c r="O25" s="101">
        <v>256.73</v>
      </c>
      <c r="P25" s="101">
        <v>256.73</v>
      </c>
      <c r="Q25" s="101">
        <v>256.73</v>
      </c>
      <c r="R25" s="102">
        <f t="shared" si="0"/>
        <v>3080.76</v>
      </c>
    </row>
    <row r="26" spans="1:18" x14ac:dyDescent="0.25">
      <c r="A26" s="63">
        <v>1000</v>
      </c>
      <c r="B26" s="55">
        <v>80200</v>
      </c>
      <c r="C26" s="62">
        <v>1594</v>
      </c>
      <c r="D26" s="25" t="s">
        <v>467</v>
      </c>
      <c r="E26" s="80" t="s">
        <v>679</v>
      </c>
      <c r="F26" s="101">
        <v>6066.8</v>
      </c>
      <c r="G26" s="101">
        <v>6066.8</v>
      </c>
      <c r="H26" s="101">
        <v>6066.8</v>
      </c>
      <c r="I26" s="101">
        <v>6066.8</v>
      </c>
      <c r="J26" s="101">
        <v>6066.8</v>
      </c>
      <c r="K26" s="101">
        <v>6066.8</v>
      </c>
      <c r="L26" s="101">
        <v>6066.8</v>
      </c>
      <c r="M26" s="101">
        <v>6066.8</v>
      </c>
      <c r="N26" s="101">
        <v>6066.8</v>
      </c>
      <c r="O26" s="101">
        <v>6066.8</v>
      </c>
      <c r="P26" s="101">
        <v>6066.8</v>
      </c>
      <c r="Q26" s="101">
        <v>6066.8</v>
      </c>
      <c r="R26" s="102">
        <f t="shared" si="0"/>
        <v>72801.60000000002</v>
      </c>
    </row>
    <row r="27" spans="1:18" x14ac:dyDescent="0.25">
      <c r="A27" s="63">
        <v>1000</v>
      </c>
      <c r="B27" s="55">
        <v>80200</v>
      </c>
      <c r="C27" s="62">
        <v>1711</v>
      </c>
      <c r="D27" s="25" t="s">
        <v>468</v>
      </c>
      <c r="E27" s="80" t="s">
        <v>680</v>
      </c>
      <c r="F27" s="101">
        <v>132.63999999999999</v>
      </c>
      <c r="G27" s="101">
        <v>132.63999999999999</v>
      </c>
      <c r="H27" s="101">
        <v>132.63999999999999</v>
      </c>
      <c r="I27" s="101">
        <v>132.63999999999999</v>
      </c>
      <c r="J27" s="101">
        <v>132.63999999999999</v>
      </c>
      <c r="K27" s="101">
        <v>132.63999999999999</v>
      </c>
      <c r="L27" s="101">
        <v>132.63999999999999</v>
      </c>
      <c r="M27" s="101">
        <v>132.63999999999999</v>
      </c>
      <c r="N27" s="101">
        <v>132.63999999999999</v>
      </c>
      <c r="O27" s="101">
        <v>132.63999999999999</v>
      </c>
      <c r="P27" s="101">
        <v>132.63999999999999</v>
      </c>
      <c r="Q27" s="101">
        <v>132.63999999999999</v>
      </c>
      <c r="R27" s="102">
        <f t="shared" si="0"/>
        <v>1591.6799999999994</v>
      </c>
    </row>
    <row r="28" spans="1:18" s="72" customFormat="1" x14ac:dyDescent="0.25">
      <c r="A28" s="67" t="s">
        <v>218</v>
      </c>
      <c r="B28" s="68"/>
      <c r="C28" s="68"/>
      <c r="D28" s="69"/>
      <c r="E28" s="69"/>
      <c r="F28" s="70">
        <f>SUM(F10:F27)</f>
        <v>71738.060000000012</v>
      </c>
      <c r="G28" s="70">
        <f t="shared" ref="G28:R28" si="1">SUM(G10:G27)</f>
        <v>72954</v>
      </c>
      <c r="H28" s="70">
        <f t="shared" si="1"/>
        <v>71738.060000000012</v>
      </c>
      <c r="I28" s="70">
        <f t="shared" si="1"/>
        <v>71738.060000000012</v>
      </c>
      <c r="J28" s="70">
        <f t="shared" si="1"/>
        <v>71738.060000000012</v>
      </c>
      <c r="K28" s="70">
        <f t="shared" si="1"/>
        <v>77653.319999999992</v>
      </c>
      <c r="L28" s="70">
        <f t="shared" si="1"/>
        <v>71738.060000000012</v>
      </c>
      <c r="M28" s="70">
        <f t="shared" si="1"/>
        <v>72954</v>
      </c>
      <c r="N28" s="70">
        <f t="shared" si="1"/>
        <v>71738.060000000012</v>
      </c>
      <c r="O28" s="70">
        <f t="shared" si="1"/>
        <v>71738.060000000012</v>
      </c>
      <c r="P28" s="70">
        <f t="shared" si="1"/>
        <v>71738.060000000012</v>
      </c>
      <c r="Q28" s="70">
        <f t="shared" si="1"/>
        <v>179916.12000000002</v>
      </c>
      <c r="R28" s="70">
        <f t="shared" si="1"/>
        <v>977381.91999999993</v>
      </c>
    </row>
    <row r="29" spans="1:18" x14ac:dyDescent="0.25">
      <c r="A29" s="32"/>
      <c r="B29" s="57"/>
      <c r="C29" s="58"/>
      <c r="D29" s="33"/>
      <c r="E29" s="34"/>
      <c r="F29" s="30"/>
      <c r="G29" s="30"/>
      <c r="H29" s="30"/>
      <c r="I29" s="30"/>
      <c r="J29" s="30"/>
      <c r="K29" s="30"/>
      <c r="L29" s="30"/>
      <c r="M29" s="30"/>
      <c r="N29" s="30"/>
      <c r="O29" s="30"/>
      <c r="P29" s="30"/>
      <c r="Q29" s="30"/>
      <c r="R29" s="30"/>
    </row>
    <row r="30" spans="1:18" x14ac:dyDescent="0.25">
      <c r="A30" s="63">
        <v>2000</v>
      </c>
      <c r="B30" s="55">
        <v>80200</v>
      </c>
      <c r="C30" s="62">
        <v>2111</v>
      </c>
      <c r="D30" s="25" t="s">
        <v>469</v>
      </c>
      <c r="E30" s="80" t="s">
        <v>636</v>
      </c>
      <c r="F30" s="31">
        <v>3250</v>
      </c>
      <c r="G30" s="31">
        <v>3250</v>
      </c>
      <c r="H30" s="31">
        <v>3250</v>
      </c>
      <c r="I30" s="31">
        <v>3250</v>
      </c>
      <c r="J30" s="31">
        <v>3250</v>
      </c>
      <c r="K30" s="31">
        <v>3250</v>
      </c>
      <c r="L30" s="31">
        <v>3250</v>
      </c>
      <c r="M30" s="31">
        <v>3250</v>
      </c>
      <c r="N30" s="31">
        <v>3250</v>
      </c>
      <c r="O30" s="31">
        <v>3250</v>
      </c>
      <c r="P30" s="31">
        <v>3250</v>
      </c>
      <c r="Q30" s="31">
        <v>3250</v>
      </c>
      <c r="R30" s="31">
        <f t="shared" ref="R30:R44" si="2">SUM(F30:Q30)</f>
        <v>39000</v>
      </c>
    </row>
    <row r="31" spans="1:18" x14ac:dyDescent="0.25">
      <c r="A31" s="63">
        <v>2000</v>
      </c>
      <c r="B31" s="55">
        <v>80200</v>
      </c>
      <c r="C31" s="62">
        <v>2121</v>
      </c>
      <c r="D31" s="25" t="s">
        <v>470</v>
      </c>
      <c r="E31" s="80" t="s">
        <v>637</v>
      </c>
      <c r="F31" s="31">
        <v>0</v>
      </c>
      <c r="G31" s="31">
        <v>0</v>
      </c>
      <c r="H31" s="31">
        <v>0</v>
      </c>
      <c r="I31" s="31">
        <v>0</v>
      </c>
      <c r="J31" s="31">
        <v>0</v>
      </c>
      <c r="K31" s="31">
        <v>0</v>
      </c>
      <c r="L31" s="31">
        <v>0</v>
      </c>
      <c r="M31" s="31">
        <v>0</v>
      </c>
      <c r="N31" s="31">
        <v>0</v>
      </c>
      <c r="O31" s="31">
        <v>0</v>
      </c>
      <c r="P31" s="31">
        <v>0</v>
      </c>
      <c r="Q31" s="31">
        <v>0</v>
      </c>
      <c r="R31" s="31">
        <f t="shared" si="2"/>
        <v>0</v>
      </c>
    </row>
    <row r="32" spans="1:18" x14ac:dyDescent="0.25">
      <c r="A32" s="63">
        <v>2000</v>
      </c>
      <c r="B32" s="55">
        <v>80200</v>
      </c>
      <c r="C32" s="62">
        <v>2141</v>
      </c>
      <c r="D32" s="25" t="s">
        <v>471</v>
      </c>
      <c r="E32" s="80" t="s">
        <v>638</v>
      </c>
      <c r="F32" s="31">
        <v>2123.3368</v>
      </c>
      <c r="G32" s="31">
        <v>2123.3368</v>
      </c>
      <c r="H32" s="31">
        <v>2123.3368</v>
      </c>
      <c r="I32" s="31">
        <v>2123.3368</v>
      </c>
      <c r="J32" s="31">
        <v>2123.3368</v>
      </c>
      <c r="K32" s="31">
        <v>2123.3368</v>
      </c>
      <c r="L32" s="31">
        <v>2123.3368</v>
      </c>
      <c r="M32" s="31">
        <v>2123.3368</v>
      </c>
      <c r="N32" s="31">
        <v>2123.3368</v>
      </c>
      <c r="O32" s="31">
        <v>2123.3368</v>
      </c>
      <c r="P32" s="31">
        <v>2123.3368</v>
      </c>
      <c r="Q32" s="31">
        <v>2123.3368</v>
      </c>
      <c r="R32" s="31">
        <f t="shared" si="2"/>
        <v>25480.041600000008</v>
      </c>
    </row>
    <row r="33" spans="1:18" x14ac:dyDescent="0.25">
      <c r="A33" s="63">
        <v>2000</v>
      </c>
      <c r="B33" s="55">
        <v>80200</v>
      </c>
      <c r="C33" s="62">
        <v>2151</v>
      </c>
      <c r="D33" s="25" t="s">
        <v>472</v>
      </c>
      <c r="E33" s="80" t="s">
        <v>639</v>
      </c>
      <c r="F33" s="31">
        <v>1514.3440000000001</v>
      </c>
      <c r="G33" s="31">
        <v>1514.3440000000001</v>
      </c>
      <c r="H33" s="31">
        <v>1514.3440000000001</v>
      </c>
      <c r="I33" s="31">
        <v>1514.3440000000001</v>
      </c>
      <c r="J33" s="31">
        <v>1514.3440000000001</v>
      </c>
      <c r="K33" s="31">
        <v>1514.3440000000001</v>
      </c>
      <c r="L33" s="31">
        <v>1514.3440000000001</v>
      </c>
      <c r="M33" s="31">
        <v>1514.3440000000001</v>
      </c>
      <c r="N33" s="31">
        <v>1514.3440000000001</v>
      </c>
      <c r="O33" s="31">
        <v>1514.3440000000001</v>
      </c>
      <c r="P33" s="31">
        <v>1514.3440000000001</v>
      </c>
      <c r="Q33" s="31">
        <v>1514.3440000000001</v>
      </c>
      <c r="R33" s="31">
        <f t="shared" si="2"/>
        <v>18172.128000000004</v>
      </c>
    </row>
    <row r="34" spans="1:18" x14ac:dyDescent="0.25">
      <c r="A34" s="63">
        <v>2000</v>
      </c>
      <c r="B34" s="55">
        <v>80200</v>
      </c>
      <c r="C34" s="62">
        <v>2161</v>
      </c>
      <c r="D34" s="25" t="s">
        <v>473</v>
      </c>
      <c r="E34" s="80" t="s">
        <v>681</v>
      </c>
      <c r="F34" s="31">
        <v>756.27760000000001</v>
      </c>
      <c r="G34" s="31">
        <v>756.27760000000001</v>
      </c>
      <c r="H34" s="31">
        <v>756.27760000000001</v>
      </c>
      <c r="I34" s="31">
        <v>756.27760000000001</v>
      </c>
      <c r="J34" s="31">
        <v>756.27760000000001</v>
      </c>
      <c r="K34" s="31">
        <v>756.27760000000001</v>
      </c>
      <c r="L34" s="31">
        <v>756.27760000000001</v>
      </c>
      <c r="M34" s="31">
        <v>756.27760000000001</v>
      </c>
      <c r="N34" s="31">
        <v>756.27760000000001</v>
      </c>
      <c r="O34" s="31">
        <v>756.27760000000001</v>
      </c>
      <c r="P34" s="31">
        <v>756.27760000000001</v>
      </c>
      <c r="Q34" s="31">
        <v>756.27760000000001</v>
      </c>
      <c r="R34" s="31">
        <f t="shared" si="2"/>
        <v>9075.3312000000005</v>
      </c>
    </row>
    <row r="35" spans="1:18" x14ac:dyDescent="0.25">
      <c r="A35" s="63">
        <v>2000</v>
      </c>
      <c r="B35" s="55">
        <v>80200</v>
      </c>
      <c r="C35" s="62">
        <v>2211</v>
      </c>
      <c r="D35" s="25" t="s">
        <v>474</v>
      </c>
      <c r="E35" s="80" t="s">
        <v>682</v>
      </c>
      <c r="F35" s="31">
        <v>3640</v>
      </c>
      <c r="G35" s="31">
        <v>3640</v>
      </c>
      <c r="H35" s="31">
        <v>3640</v>
      </c>
      <c r="I35" s="31">
        <v>3640</v>
      </c>
      <c r="J35" s="31">
        <v>3640</v>
      </c>
      <c r="K35" s="31">
        <v>3640</v>
      </c>
      <c r="L35" s="31">
        <v>3640</v>
      </c>
      <c r="M35" s="31">
        <v>3640</v>
      </c>
      <c r="N35" s="31">
        <v>3640</v>
      </c>
      <c r="O35" s="31">
        <v>3640</v>
      </c>
      <c r="P35" s="31">
        <v>3640</v>
      </c>
      <c r="Q35" s="31">
        <v>3640</v>
      </c>
      <c r="R35" s="31">
        <f t="shared" si="2"/>
        <v>43680</v>
      </c>
    </row>
    <row r="36" spans="1:18" x14ac:dyDescent="0.25">
      <c r="A36" s="63">
        <v>2000</v>
      </c>
      <c r="B36" s="55">
        <v>80200</v>
      </c>
      <c r="C36" s="62">
        <v>2441</v>
      </c>
      <c r="D36" s="25" t="s">
        <v>520</v>
      </c>
      <c r="E36" s="80" t="s">
        <v>642</v>
      </c>
      <c r="F36" s="31">
        <v>260</v>
      </c>
      <c r="G36" s="31">
        <v>260</v>
      </c>
      <c r="H36" s="31">
        <v>260</v>
      </c>
      <c r="I36" s="31">
        <v>260</v>
      </c>
      <c r="J36" s="31">
        <v>260</v>
      </c>
      <c r="K36" s="31">
        <v>260</v>
      </c>
      <c r="L36" s="31">
        <v>260</v>
      </c>
      <c r="M36" s="31">
        <v>260</v>
      </c>
      <c r="N36" s="31">
        <v>260</v>
      </c>
      <c r="O36" s="31">
        <v>260</v>
      </c>
      <c r="P36" s="31">
        <v>260</v>
      </c>
      <c r="Q36" s="31">
        <v>260</v>
      </c>
      <c r="R36" s="31">
        <f t="shared" si="2"/>
        <v>3120</v>
      </c>
    </row>
    <row r="37" spans="1:18" x14ac:dyDescent="0.25">
      <c r="A37" s="63">
        <v>2000</v>
      </c>
      <c r="B37" s="55">
        <v>80200</v>
      </c>
      <c r="C37" s="62">
        <v>2451</v>
      </c>
      <c r="D37" s="25" t="s">
        <v>519</v>
      </c>
      <c r="E37" s="80" t="s">
        <v>643</v>
      </c>
      <c r="F37" s="31">
        <v>208</v>
      </c>
      <c r="G37" s="31">
        <v>208</v>
      </c>
      <c r="H37" s="31">
        <v>208</v>
      </c>
      <c r="I37" s="31">
        <v>208</v>
      </c>
      <c r="J37" s="31">
        <v>208</v>
      </c>
      <c r="K37" s="31">
        <v>208</v>
      </c>
      <c r="L37" s="31">
        <v>208</v>
      </c>
      <c r="M37" s="31">
        <v>208</v>
      </c>
      <c r="N37" s="31">
        <v>208</v>
      </c>
      <c r="O37" s="31">
        <v>208</v>
      </c>
      <c r="P37" s="31">
        <v>208</v>
      </c>
      <c r="Q37" s="31">
        <v>208</v>
      </c>
      <c r="R37" s="31">
        <f t="shared" si="2"/>
        <v>2496</v>
      </c>
    </row>
    <row r="38" spans="1:18" x14ac:dyDescent="0.25">
      <c r="A38" s="63">
        <v>2000</v>
      </c>
      <c r="B38" s="55">
        <v>80200</v>
      </c>
      <c r="C38" s="62">
        <v>2481</v>
      </c>
      <c r="D38" s="25" t="s">
        <v>518</v>
      </c>
      <c r="E38" s="80" t="s">
        <v>644</v>
      </c>
      <c r="F38" s="31">
        <v>7135.2215999999999</v>
      </c>
      <c r="G38" s="31">
        <v>7135.2215999999999</v>
      </c>
      <c r="H38" s="31">
        <v>7135.2215999999999</v>
      </c>
      <c r="I38" s="31">
        <v>7135.2215999999999</v>
      </c>
      <c r="J38" s="31">
        <v>7135.2215999999999</v>
      </c>
      <c r="K38" s="31">
        <v>7135.2215999999999</v>
      </c>
      <c r="L38" s="31">
        <v>7135.2215999999999</v>
      </c>
      <c r="M38" s="31">
        <v>7135.2215999999999</v>
      </c>
      <c r="N38" s="31">
        <v>7135.2215999999999</v>
      </c>
      <c r="O38" s="31">
        <v>7135.2215999999999</v>
      </c>
      <c r="P38" s="31">
        <v>7135.2215999999999</v>
      </c>
      <c r="Q38" s="31">
        <v>7135.2215999999999</v>
      </c>
      <c r="R38" s="31">
        <f t="shared" si="2"/>
        <v>85622.659199999995</v>
      </c>
    </row>
    <row r="39" spans="1:18" x14ac:dyDescent="0.25">
      <c r="A39" s="63">
        <v>2000</v>
      </c>
      <c r="B39" s="55">
        <v>80200</v>
      </c>
      <c r="C39" s="62">
        <v>2491</v>
      </c>
      <c r="D39" s="25" t="s">
        <v>517</v>
      </c>
      <c r="E39" s="80" t="s">
        <v>645</v>
      </c>
      <c r="F39" s="31">
        <v>437.66320000000002</v>
      </c>
      <c r="G39" s="31">
        <v>437.66320000000002</v>
      </c>
      <c r="H39" s="31">
        <v>437.66320000000002</v>
      </c>
      <c r="I39" s="31">
        <v>437.66320000000002</v>
      </c>
      <c r="J39" s="31">
        <v>437.66320000000002</v>
      </c>
      <c r="K39" s="31">
        <v>437.66320000000002</v>
      </c>
      <c r="L39" s="31">
        <v>437.66320000000002</v>
      </c>
      <c r="M39" s="31">
        <v>437.66320000000002</v>
      </c>
      <c r="N39" s="31">
        <v>437.66320000000002</v>
      </c>
      <c r="O39" s="31">
        <v>437.66320000000002</v>
      </c>
      <c r="P39" s="31">
        <v>437.66320000000002</v>
      </c>
      <c r="Q39" s="31">
        <v>437.66320000000002</v>
      </c>
      <c r="R39" s="31">
        <f t="shared" si="2"/>
        <v>5251.9584000000004</v>
      </c>
    </row>
    <row r="40" spans="1:18" x14ac:dyDescent="0.25">
      <c r="A40" s="63">
        <v>2000</v>
      </c>
      <c r="B40" s="55">
        <v>80200</v>
      </c>
      <c r="C40" s="62">
        <v>2511</v>
      </c>
      <c r="D40" s="25" t="s">
        <v>516</v>
      </c>
      <c r="E40" s="80" t="s">
        <v>646</v>
      </c>
      <c r="F40" s="31">
        <v>44.584800000000001</v>
      </c>
      <c r="G40" s="31">
        <v>44.584800000000001</v>
      </c>
      <c r="H40" s="31">
        <v>44.584800000000001</v>
      </c>
      <c r="I40" s="31">
        <v>44.584800000000001</v>
      </c>
      <c r="J40" s="31">
        <v>44.584800000000001</v>
      </c>
      <c r="K40" s="31">
        <v>44.584800000000001</v>
      </c>
      <c r="L40" s="31">
        <v>44.584800000000001</v>
      </c>
      <c r="M40" s="31">
        <v>44.584800000000001</v>
      </c>
      <c r="N40" s="31">
        <v>44.584800000000001</v>
      </c>
      <c r="O40" s="31">
        <v>44.584800000000001</v>
      </c>
      <c r="P40" s="31">
        <v>44.584800000000001</v>
      </c>
      <c r="Q40" s="31">
        <v>44.584800000000001</v>
      </c>
      <c r="R40" s="31">
        <f t="shared" si="2"/>
        <v>535.0175999999999</v>
      </c>
    </row>
    <row r="41" spans="1:18" x14ac:dyDescent="0.25">
      <c r="A41" s="63">
        <v>2000</v>
      </c>
      <c r="B41" s="55">
        <v>80200</v>
      </c>
      <c r="C41" s="62">
        <v>2611</v>
      </c>
      <c r="D41" s="25" t="s">
        <v>477</v>
      </c>
      <c r="E41" s="80" t="s">
        <v>647</v>
      </c>
      <c r="F41" s="31">
        <v>2392</v>
      </c>
      <c r="G41" s="31">
        <v>2392</v>
      </c>
      <c r="H41" s="31">
        <v>2392</v>
      </c>
      <c r="I41" s="31">
        <v>2392</v>
      </c>
      <c r="J41" s="31">
        <v>2392</v>
      </c>
      <c r="K41" s="31">
        <v>2392</v>
      </c>
      <c r="L41" s="31">
        <v>2392</v>
      </c>
      <c r="M41" s="31">
        <v>2392</v>
      </c>
      <c r="N41" s="31">
        <v>2392</v>
      </c>
      <c r="O41" s="31">
        <v>2392</v>
      </c>
      <c r="P41" s="31">
        <v>2392</v>
      </c>
      <c r="Q41" s="31">
        <v>2392</v>
      </c>
      <c r="R41" s="31">
        <f t="shared" si="2"/>
        <v>28704</v>
      </c>
    </row>
    <row r="42" spans="1:18" x14ac:dyDescent="0.25">
      <c r="A42" s="63">
        <v>2000</v>
      </c>
      <c r="B42" s="55">
        <v>80200</v>
      </c>
      <c r="C42" s="62">
        <v>2612</v>
      </c>
      <c r="D42" s="25" t="s">
        <v>478</v>
      </c>
      <c r="E42" s="80" t="s">
        <v>648</v>
      </c>
      <c r="F42" s="31">
        <v>0</v>
      </c>
      <c r="G42" s="31">
        <v>0</v>
      </c>
      <c r="H42" s="31">
        <v>0</v>
      </c>
      <c r="I42" s="31">
        <v>0</v>
      </c>
      <c r="J42" s="31">
        <v>0</v>
      </c>
      <c r="K42" s="31">
        <v>0</v>
      </c>
      <c r="L42" s="31">
        <v>0</v>
      </c>
      <c r="M42" s="31">
        <v>0</v>
      </c>
      <c r="N42" s="31">
        <v>0</v>
      </c>
      <c r="O42" s="31">
        <v>0</v>
      </c>
      <c r="P42" s="31">
        <v>0</v>
      </c>
      <c r="Q42" s="31">
        <v>0</v>
      </c>
      <c r="R42" s="31">
        <f t="shared" si="2"/>
        <v>0</v>
      </c>
    </row>
    <row r="43" spans="1:18" x14ac:dyDescent="0.25">
      <c r="A43" s="63">
        <v>2000</v>
      </c>
      <c r="B43" s="55">
        <v>80200</v>
      </c>
      <c r="C43" s="62">
        <v>2911</v>
      </c>
      <c r="D43" s="25" t="s">
        <v>515</v>
      </c>
      <c r="E43" s="80" t="s">
        <v>649</v>
      </c>
      <c r="F43" s="31">
        <v>520</v>
      </c>
      <c r="G43" s="31">
        <v>520</v>
      </c>
      <c r="H43" s="31">
        <v>520</v>
      </c>
      <c r="I43" s="31">
        <v>520</v>
      </c>
      <c r="J43" s="31">
        <v>520</v>
      </c>
      <c r="K43" s="31">
        <v>520</v>
      </c>
      <c r="L43" s="31">
        <v>520</v>
      </c>
      <c r="M43" s="31">
        <v>520</v>
      </c>
      <c r="N43" s="31">
        <v>520</v>
      </c>
      <c r="O43" s="31">
        <v>520</v>
      </c>
      <c r="P43" s="31">
        <v>520</v>
      </c>
      <c r="Q43" s="31">
        <v>520</v>
      </c>
      <c r="R43" s="31">
        <f t="shared" si="2"/>
        <v>6240</v>
      </c>
    </row>
    <row r="44" spans="1:18" x14ac:dyDescent="0.25">
      <c r="A44" s="63">
        <v>2000</v>
      </c>
      <c r="B44" s="55">
        <v>80200</v>
      </c>
      <c r="C44" s="62">
        <v>2961</v>
      </c>
      <c r="D44" s="25" t="s">
        <v>479</v>
      </c>
      <c r="E44" s="80" t="s">
        <v>650</v>
      </c>
      <c r="F44" s="31">
        <v>80.287999999999997</v>
      </c>
      <c r="G44" s="31">
        <v>80.287999999999997</v>
      </c>
      <c r="H44" s="31">
        <v>80.287999999999997</v>
      </c>
      <c r="I44" s="31">
        <v>80.287999999999997</v>
      </c>
      <c r="J44" s="31">
        <v>80.287999999999997</v>
      </c>
      <c r="K44" s="31">
        <v>80.287999999999997</v>
      </c>
      <c r="L44" s="31">
        <v>80.287999999999997</v>
      </c>
      <c r="M44" s="31">
        <v>80.287999999999997</v>
      </c>
      <c r="N44" s="31">
        <v>80.287999999999997</v>
      </c>
      <c r="O44" s="31">
        <v>80.287999999999997</v>
      </c>
      <c r="P44" s="31">
        <v>80.287999999999997</v>
      </c>
      <c r="Q44" s="31">
        <v>80.287999999999997</v>
      </c>
      <c r="R44" s="31">
        <f t="shared" si="2"/>
        <v>963.45600000000002</v>
      </c>
    </row>
    <row r="45" spans="1:18" s="72" customFormat="1" x14ac:dyDescent="0.25">
      <c r="A45" s="67" t="s">
        <v>217</v>
      </c>
      <c r="B45" s="68"/>
      <c r="C45" s="68"/>
      <c r="D45" s="69"/>
      <c r="E45" s="69"/>
      <c r="F45" s="70">
        <f t="shared" ref="F45:R45" si="3">SUM(F30:F44)</f>
        <v>22361.716</v>
      </c>
      <c r="G45" s="70">
        <f t="shared" si="3"/>
        <v>22361.716</v>
      </c>
      <c r="H45" s="70">
        <f t="shared" si="3"/>
        <v>22361.716</v>
      </c>
      <c r="I45" s="70">
        <f t="shared" si="3"/>
        <v>22361.716</v>
      </c>
      <c r="J45" s="70">
        <f t="shared" si="3"/>
        <v>22361.716</v>
      </c>
      <c r="K45" s="70">
        <f t="shared" si="3"/>
        <v>22361.716</v>
      </c>
      <c r="L45" s="70">
        <f t="shared" si="3"/>
        <v>22361.716</v>
      </c>
      <c r="M45" s="70">
        <f t="shared" si="3"/>
        <v>22361.716</v>
      </c>
      <c r="N45" s="70">
        <f t="shared" si="3"/>
        <v>22361.716</v>
      </c>
      <c r="O45" s="70">
        <f t="shared" si="3"/>
        <v>22361.716</v>
      </c>
      <c r="P45" s="70">
        <f t="shared" si="3"/>
        <v>22361.716</v>
      </c>
      <c r="Q45" s="70">
        <f t="shared" si="3"/>
        <v>22361.716</v>
      </c>
      <c r="R45" s="71">
        <f t="shared" si="3"/>
        <v>268340.59200000006</v>
      </c>
    </row>
    <row r="46" spans="1:18" x14ac:dyDescent="0.25">
      <c r="A46" s="32"/>
      <c r="B46" s="57"/>
      <c r="C46" s="59"/>
      <c r="D46" s="35"/>
      <c r="E46" s="35"/>
      <c r="F46" s="34"/>
      <c r="G46" s="34"/>
      <c r="H46" s="34"/>
      <c r="I46" s="34"/>
      <c r="J46" s="34"/>
      <c r="K46" s="34"/>
      <c r="L46" s="34"/>
      <c r="M46" s="34"/>
      <c r="N46" s="34"/>
      <c r="O46" s="34"/>
      <c r="P46" s="34"/>
      <c r="Q46" s="34"/>
      <c r="R46" s="29"/>
    </row>
    <row r="47" spans="1:18" x14ac:dyDescent="0.25">
      <c r="A47" s="63">
        <v>3000</v>
      </c>
      <c r="B47" s="55">
        <v>80200</v>
      </c>
      <c r="C47" s="62">
        <v>3141</v>
      </c>
      <c r="D47" s="25" t="s">
        <v>481</v>
      </c>
      <c r="E47" s="80" t="s">
        <v>651</v>
      </c>
      <c r="F47" s="31">
        <v>1344.6056000000001</v>
      </c>
      <c r="G47" s="31">
        <v>1344.6056000000001</v>
      </c>
      <c r="H47" s="31">
        <v>1344.6056000000001</v>
      </c>
      <c r="I47" s="31">
        <v>1344.6056000000001</v>
      </c>
      <c r="J47" s="31">
        <v>1344.6056000000001</v>
      </c>
      <c r="K47" s="31">
        <v>1344.6056000000001</v>
      </c>
      <c r="L47" s="31">
        <v>1344.6056000000001</v>
      </c>
      <c r="M47" s="31">
        <v>1344.6056000000001</v>
      </c>
      <c r="N47" s="31">
        <v>1344.6056000000001</v>
      </c>
      <c r="O47" s="31">
        <v>1344.6056000000001</v>
      </c>
      <c r="P47" s="31">
        <v>1344.6056000000001</v>
      </c>
      <c r="Q47" s="31">
        <v>1344.6056000000001</v>
      </c>
      <c r="R47" s="31">
        <f t="shared" ref="R47:R57" si="4">SUM(F47:Q47)</f>
        <v>16135.267200000004</v>
      </c>
    </row>
    <row r="48" spans="1:18" x14ac:dyDescent="0.25">
      <c r="A48" s="63">
        <v>3000</v>
      </c>
      <c r="B48" s="55">
        <v>80200</v>
      </c>
      <c r="C48" s="62">
        <v>3311</v>
      </c>
      <c r="D48" s="25" t="s">
        <v>485</v>
      </c>
      <c r="E48" s="80" t="s">
        <v>653</v>
      </c>
      <c r="F48" s="31">
        <v>45.5</v>
      </c>
      <c r="G48" s="31">
        <v>45.5</v>
      </c>
      <c r="H48" s="31">
        <v>45.5</v>
      </c>
      <c r="I48" s="31">
        <v>45.5</v>
      </c>
      <c r="J48" s="31">
        <v>45.5</v>
      </c>
      <c r="K48" s="31">
        <v>45.5</v>
      </c>
      <c r="L48" s="31">
        <v>45.5</v>
      </c>
      <c r="M48" s="31">
        <v>45.5</v>
      </c>
      <c r="N48" s="31">
        <v>45.5</v>
      </c>
      <c r="O48" s="31">
        <v>45.5</v>
      </c>
      <c r="P48" s="31">
        <v>45.5</v>
      </c>
      <c r="Q48" s="31">
        <v>45.5</v>
      </c>
      <c r="R48" s="31">
        <f t="shared" si="4"/>
        <v>546</v>
      </c>
    </row>
    <row r="49" spans="1:18" x14ac:dyDescent="0.25">
      <c r="A49" s="63">
        <v>3000</v>
      </c>
      <c r="B49" s="55">
        <v>80200</v>
      </c>
      <c r="C49" s="62">
        <v>3312</v>
      </c>
      <c r="D49" s="25" t="s">
        <v>486</v>
      </c>
      <c r="E49" s="80" t="s">
        <v>654</v>
      </c>
      <c r="F49" s="31">
        <v>113.1728</v>
      </c>
      <c r="G49" s="31">
        <v>113.1728</v>
      </c>
      <c r="H49" s="31">
        <v>113.1728</v>
      </c>
      <c r="I49" s="31">
        <v>113.1728</v>
      </c>
      <c r="J49" s="31">
        <v>113.1728</v>
      </c>
      <c r="K49" s="31">
        <v>113.1728</v>
      </c>
      <c r="L49" s="31">
        <v>113.1728</v>
      </c>
      <c r="M49" s="31">
        <v>113.1728</v>
      </c>
      <c r="N49" s="31">
        <v>113.1728</v>
      </c>
      <c r="O49" s="31">
        <v>113.1728</v>
      </c>
      <c r="P49" s="31">
        <v>113.1728</v>
      </c>
      <c r="Q49" s="31">
        <v>113.1728</v>
      </c>
      <c r="R49" s="31">
        <f t="shared" si="4"/>
        <v>1358.0736000000004</v>
      </c>
    </row>
    <row r="50" spans="1:18" x14ac:dyDescent="0.25">
      <c r="A50" s="63">
        <v>3000</v>
      </c>
      <c r="B50" s="55">
        <v>80200</v>
      </c>
      <c r="C50" s="62">
        <v>3391</v>
      </c>
      <c r="D50" s="25" t="s">
        <v>522</v>
      </c>
      <c r="E50" s="80" t="s">
        <v>655</v>
      </c>
      <c r="F50" s="31">
        <v>2014.9584000000002</v>
      </c>
      <c r="G50" s="31">
        <v>2014.9584000000002</v>
      </c>
      <c r="H50" s="31">
        <v>2014.9584000000002</v>
      </c>
      <c r="I50" s="31">
        <v>2014.9584000000002</v>
      </c>
      <c r="J50" s="31">
        <v>2014.9584000000002</v>
      </c>
      <c r="K50" s="31">
        <v>2014.9584000000002</v>
      </c>
      <c r="L50" s="31">
        <v>2014.9584000000002</v>
      </c>
      <c r="M50" s="31">
        <v>2014.9584000000002</v>
      </c>
      <c r="N50" s="31">
        <v>2014.9584000000002</v>
      </c>
      <c r="O50" s="31">
        <v>2014.9584000000002</v>
      </c>
      <c r="P50" s="31">
        <v>2014.9584000000002</v>
      </c>
      <c r="Q50" s="31">
        <v>2014.9584000000002</v>
      </c>
      <c r="R50" s="31">
        <f t="shared" si="4"/>
        <v>24179.500799999998</v>
      </c>
    </row>
    <row r="51" spans="1:18" x14ac:dyDescent="0.25">
      <c r="A51" s="63">
        <v>3000</v>
      </c>
      <c r="B51" s="55">
        <v>80200</v>
      </c>
      <c r="C51" s="62">
        <v>3451</v>
      </c>
      <c r="D51" s="25" t="s">
        <v>488</v>
      </c>
      <c r="E51" s="80" t="s">
        <v>656</v>
      </c>
      <c r="F51" s="31">
        <v>304.98433333333338</v>
      </c>
      <c r="G51" s="31">
        <v>304.98433333333338</v>
      </c>
      <c r="H51" s="31">
        <v>304.98433333333338</v>
      </c>
      <c r="I51" s="31">
        <v>304.98433333333338</v>
      </c>
      <c r="J51" s="31">
        <v>304.98433333333338</v>
      </c>
      <c r="K51" s="31">
        <v>304.98433333333338</v>
      </c>
      <c r="L51" s="31">
        <v>304.98433333333338</v>
      </c>
      <c r="M51" s="31">
        <v>304.98433333333338</v>
      </c>
      <c r="N51" s="31">
        <v>304.98433333333338</v>
      </c>
      <c r="O51" s="31">
        <v>304.98433333333338</v>
      </c>
      <c r="P51" s="31">
        <v>304.98433333333338</v>
      </c>
      <c r="Q51" s="31">
        <v>304.98433333333338</v>
      </c>
      <c r="R51" s="31">
        <f t="shared" si="4"/>
        <v>3659.8120000000004</v>
      </c>
    </row>
    <row r="52" spans="1:18" x14ac:dyDescent="0.25">
      <c r="A52" s="63">
        <v>3000</v>
      </c>
      <c r="B52" s="55">
        <v>80200</v>
      </c>
      <c r="C52" s="62">
        <v>3511</v>
      </c>
      <c r="D52" s="25" t="s">
        <v>489</v>
      </c>
      <c r="E52" s="80" t="s">
        <v>657</v>
      </c>
      <c r="F52" s="31">
        <v>330.6576</v>
      </c>
      <c r="G52" s="31">
        <v>330.6576</v>
      </c>
      <c r="H52" s="31">
        <v>330.6576</v>
      </c>
      <c r="I52" s="31">
        <v>330.6576</v>
      </c>
      <c r="J52" s="31">
        <v>330.6576</v>
      </c>
      <c r="K52" s="31">
        <v>330.6576</v>
      </c>
      <c r="L52" s="31">
        <v>330.6576</v>
      </c>
      <c r="M52" s="31">
        <v>330.6576</v>
      </c>
      <c r="N52" s="31">
        <v>330.6576</v>
      </c>
      <c r="O52" s="31">
        <v>330.6576</v>
      </c>
      <c r="P52" s="31">
        <v>330.6576</v>
      </c>
      <c r="Q52" s="31">
        <v>330.6576</v>
      </c>
      <c r="R52" s="31">
        <f t="shared" si="4"/>
        <v>3967.8912</v>
      </c>
    </row>
    <row r="53" spans="1:18" x14ac:dyDescent="0.25">
      <c r="A53" s="63">
        <v>3000</v>
      </c>
      <c r="B53" s="55">
        <v>80200</v>
      </c>
      <c r="C53" s="62">
        <v>3551</v>
      </c>
      <c r="D53" s="25" t="s">
        <v>490</v>
      </c>
      <c r="E53" s="80" t="s">
        <v>658</v>
      </c>
      <c r="F53" s="31">
        <v>3328</v>
      </c>
      <c r="G53" s="31">
        <v>3328</v>
      </c>
      <c r="H53" s="31">
        <v>3328</v>
      </c>
      <c r="I53" s="31">
        <v>3328</v>
      </c>
      <c r="J53" s="31">
        <v>3328</v>
      </c>
      <c r="K53" s="31">
        <v>3328</v>
      </c>
      <c r="L53" s="31">
        <v>3328</v>
      </c>
      <c r="M53" s="31">
        <v>3328</v>
      </c>
      <c r="N53" s="31">
        <v>3328</v>
      </c>
      <c r="O53" s="31">
        <v>3328</v>
      </c>
      <c r="P53" s="31">
        <v>3328</v>
      </c>
      <c r="Q53" s="31">
        <v>3328</v>
      </c>
      <c r="R53" s="31">
        <f t="shared" si="4"/>
        <v>39936</v>
      </c>
    </row>
    <row r="54" spans="1:18" x14ac:dyDescent="0.25">
      <c r="A54" s="63">
        <v>3000</v>
      </c>
      <c r="B54" s="55">
        <v>80200</v>
      </c>
      <c r="C54" s="62">
        <v>3821</v>
      </c>
      <c r="D54" s="25" t="s">
        <v>499</v>
      </c>
      <c r="E54" s="80" t="s">
        <v>659</v>
      </c>
      <c r="F54" s="31">
        <v>412.64079999999996</v>
      </c>
      <c r="G54" s="31">
        <v>412.64079999999996</v>
      </c>
      <c r="H54" s="31">
        <v>412.64079999999996</v>
      </c>
      <c r="I54" s="31">
        <v>412.64079999999996</v>
      </c>
      <c r="J54" s="31">
        <v>412.64079999999996</v>
      </c>
      <c r="K54" s="31">
        <v>412.64079999999996</v>
      </c>
      <c r="L54" s="31">
        <v>412.64079999999996</v>
      </c>
      <c r="M54" s="31">
        <v>412.64079999999996</v>
      </c>
      <c r="N54" s="31">
        <v>412.64079999999996</v>
      </c>
      <c r="O54" s="31">
        <v>412.64079999999996</v>
      </c>
      <c r="P54" s="31">
        <v>412.64079999999996</v>
      </c>
      <c r="Q54" s="31">
        <v>412.64079999999996</v>
      </c>
      <c r="R54" s="31">
        <f t="shared" si="4"/>
        <v>4951.6896000000006</v>
      </c>
    </row>
    <row r="55" spans="1:18" x14ac:dyDescent="0.25">
      <c r="A55" s="63">
        <v>3000</v>
      </c>
      <c r="B55" s="55">
        <v>80200</v>
      </c>
      <c r="C55" s="62">
        <v>3922</v>
      </c>
      <c r="D55" s="25" t="s">
        <v>500</v>
      </c>
      <c r="E55" s="80" t="s">
        <v>660</v>
      </c>
      <c r="F55" s="31">
        <v>277.33333333333331</v>
      </c>
      <c r="G55" s="31">
        <v>277.33333333333331</v>
      </c>
      <c r="H55" s="31">
        <v>277.33333333333331</v>
      </c>
      <c r="I55" s="31">
        <v>277.33333333333331</v>
      </c>
      <c r="J55" s="31">
        <v>277.33333333333331</v>
      </c>
      <c r="K55" s="31">
        <v>277.33333333333331</v>
      </c>
      <c r="L55" s="31">
        <v>277.33333333333331</v>
      </c>
      <c r="M55" s="31">
        <v>277.33333333333331</v>
      </c>
      <c r="N55" s="31">
        <v>277.33333333333331</v>
      </c>
      <c r="O55" s="31">
        <v>277.33333333333331</v>
      </c>
      <c r="P55" s="31">
        <v>277.33333333333331</v>
      </c>
      <c r="Q55" s="31">
        <v>277.33333333333331</v>
      </c>
      <c r="R55" s="31">
        <f t="shared" si="4"/>
        <v>3328.0000000000005</v>
      </c>
    </row>
    <row r="56" spans="1:18" x14ac:dyDescent="0.25">
      <c r="A56" s="63">
        <v>3000</v>
      </c>
      <c r="B56" s="55">
        <v>80200</v>
      </c>
      <c r="C56" s="62">
        <v>3923</v>
      </c>
      <c r="D56" s="25" t="s">
        <v>512</v>
      </c>
      <c r="E56" s="80" t="s">
        <v>661</v>
      </c>
      <c r="F56" s="31">
        <v>312</v>
      </c>
      <c r="G56" s="31">
        <v>312</v>
      </c>
      <c r="H56" s="31">
        <v>312</v>
      </c>
      <c r="I56" s="31">
        <v>312</v>
      </c>
      <c r="J56" s="31">
        <v>312</v>
      </c>
      <c r="K56" s="31">
        <v>312</v>
      </c>
      <c r="L56" s="31">
        <v>312</v>
      </c>
      <c r="M56" s="31">
        <v>312</v>
      </c>
      <c r="N56" s="31">
        <v>312</v>
      </c>
      <c r="O56" s="31">
        <v>312</v>
      </c>
      <c r="P56" s="31">
        <v>312</v>
      </c>
      <c r="Q56" s="31">
        <v>312</v>
      </c>
      <c r="R56" s="31">
        <f t="shared" si="4"/>
        <v>3744</v>
      </c>
    </row>
    <row r="57" spans="1:18" x14ac:dyDescent="0.25">
      <c r="A57" s="63">
        <v>3000</v>
      </c>
      <c r="B57" s="55">
        <v>80200</v>
      </c>
      <c r="C57" s="62">
        <v>3961</v>
      </c>
      <c r="D57" s="25" t="s">
        <v>521</v>
      </c>
      <c r="E57" s="80"/>
      <c r="F57" s="31">
        <v>0</v>
      </c>
      <c r="G57" s="31">
        <v>0</v>
      </c>
      <c r="H57" s="31">
        <v>0</v>
      </c>
      <c r="I57" s="31">
        <v>0</v>
      </c>
      <c r="J57" s="31">
        <v>0</v>
      </c>
      <c r="K57" s="31">
        <v>0</v>
      </c>
      <c r="L57" s="31">
        <v>0</v>
      </c>
      <c r="M57" s="31">
        <v>0</v>
      </c>
      <c r="N57" s="31">
        <v>0</v>
      </c>
      <c r="O57" s="31">
        <v>0</v>
      </c>
      <c r="P57" s="31">
        <v>0</v>
      </c>
      <c r="Q57" s="31">
        <v>0</v>
      </c>
      <c r="R57" s="31">
        <f t="shared" si="4"/>
        <v>0</v>
      </c>
    </row>
    <row r="58" spans="1:18" x14ac:dyDescent="0.25">
      <c r="A58" s="63">
        <v>1000</v>
      </c>
      <c r="B58" s="55">
        <v>80200</v>
      </c>
      <c r="C58" s="62">
        <v>3981</v>
      </c>
      <c r="D58" s="25" t="s">
        <v>501</v>
      </c>
      <c r="E58" s="80" t="s">
        <v>683</v>
      </c>
      <c r="F58" s="101">
        <v>1087.3800000000001</v>
      </c>
      <c r="G58" s="101">
        <v>1111.69</v>
      </c>
      <c r="H58" s="101">
        <v>1087.3800000000001</v>
      </c>
      <c r="I58" s="101">
        <v>1087.3800000000001</v>
      </c>
      <c r="J58" s="101">
        <v>1087.3800000000001</v>
      </c>
      <c r="K58" s="101">
        <v>1205.68</v>
      </c>
      <c r="L58" s="101">
        <v>1087.3800000000001</v>
      </c>
      <c r="M58" s="101">
        <v>1111.69</v>
      </c>
      <c r="N58" s="101">
        <v>1087.3800000000001</v>
      </c>
      <c r="O58" s="101">
        <v>1087.3800000000001</v>
      </c>
      <c r="P58" s="101">
        <v>1087.3800000000001</v>
      </c>
      <c r="Q58" s="101">
        <v>2835.67</v>
      </c>
      <c r="R58" s="102">
        <f>SUM(F58:Q58)</f>
        <v>14963.770000000002</v>
      </c>
    </row>
    <row r="59" spans="1:18" s="72" customFormat="1" x14ac:dyDescent="0.25">
      <c r="A59" s="67" t="s">
        <v>216</v>
      </c>
      <c r="B59" s="68"/>
      <c r="C59" s="68"/>
      <c r="D59" s="69"/>
      <c r="E59" s="69"/>
      <c r="F59" s="70">
        <f>SUM(F47:F58)</f>
        <v>9571.232866666669</v>
      </c>
      <c r="G59" s="70">
        <f t="shared" ref="G59:R59" si="5">SUM(G47:G58)</f>
        <v>9595.5428666666685</v>
      </c>
      <c r="H59" s="70">
        <f t="shared" si="5"/>
        <v>9571.232866666669</v>
      </c>
      <c r="I59" s="70">
        <f t="shared" si="5"/>
        <v>9571.232866666669</v>
      </c>
      <c r="J59" s="70">
        <f t="shared" si="5"/>
        <v>9571.232866666669</v>
      </c>
      <c r="K59" s="70">
        <f t="shared" si="5"/>
        <v>9689.5328666666683</v>
      </c>
      <c r="L59" s="70">
        <f t="shared" si="5"/>
        <v>9571.232866666669</v>
      </c>
      <c r="M59" s="70">
        <f t="shared" si="5"/>
        <v>9595.5428666666685</v>
      </c>
      <c r="N59" s="70">
        <f t="shared" si="5"/>
        <v>9571.232866666669</v>
      </c>
      <c r="O59" s="70">
        <f t="shared" si="5"/>
        <v>9571.232866666669</v>
      </c>
      <c r="P59" s="70">
        <f t="shared" si="5"/>
        <v>9571.232866666669</v>
      </c>
      <c r="Q59" s="70">
        <f t="shared" si="5"/>
        <v>11319.522866666668</v>
      </c>
      <c r="R59" s="70">
        <f t="shared" si="5"/>
        <v>116770.00440000001</v>
      </c>
    </row>
    <row r="60" spans="1:18" x14ac:dyDescent="0.25">
      <c r="A60" s="64"/>
      <c r="B60" s="60"/>
      <c r="C60" s="60"/>
      <c r="D60" s="34"/>
      <c r="E60" s="34"/>
      <c r="F60" s="34"/>
      <c r="G60" s="34"/>
      <c r="H60" s="34"/>
      <c r="I60" s="34"/>
      <c r="J60" s="34"/>
      <c r="K60" s="34"/>
      <c r="L60" s="34"/>
      <c r="M60" s="34"/>
      <c r="N60" s="34"/>
      <c r="O60" s="34"/>
      <c r="P60" s="34"/>
      <c r="Q60" s="34"/>
      <c r="R60" s="29"/>
    </row>
    <row r="61" spans="1:18" x14ac:dyDescent="0.25">
      <c r="A61" s="63">
        <v>7000</v>
      </c>
      <c r="B61" s="55">
        <v>80200</v>
      </c>
      <c r="C61" s="62">
        <v>7922</v>
      </c>
      <c r="D61" s="25" t="s">
        <v>523</v>
      </c>
      <c r="E61" s="80" t="s">
        <v>662</v>
      </c>
      <c r="F61" s="31">
        <v>48031.25</v>
      </c>
      <c r="G61" s="31">
        <v>48031.25</v>
      </c>
      <c r="H61" s="31">
        <v>48031.25</v>
      </c>
      <c r="I61" s="31">
        <v>48031.25</v>
      </c>
      <c r="J61" s="31">
        <v>48031.25</v>
      </c>
      <c r="K61" s="31">
        <v>48031.25</v>
      </c>
      <c r="L61" s="31">
        <v>48031.25</v>
      </c>
      <c r="M61" s="31">
        <v>48031.25</v>
      </c>
      <c r="N61" s="31">
        <v>48031.25</v>
      </c>
      <c r="O61" s="31">
        <v>48031.25</v>
      </c>
      <c r="P61" s="31">
        <v>48031.25</v>
      </c>
      <c r="Q61" s="31">
        <v>48031.25</v>
      </c>
      <c r="R61" s="31">
        <f>SUM(F61:Q61)</f>
        <v>576375</v>
      </c>
    </row>
    <row r="62" spans="1:18" s="72" customFormat="1" x14ac:dyDescent="0.25">
      <c r="A62" s="67" t="s">
        <v>214</v>
      </c>
      <c r="B62" s="68"/>
      <c r="C62" s="68"/>
      <c r="D62" s="69"/>
      <c r="E62" s="69"/>
      <c r="F62" s="70">
        <f t="shared" ref="F62:R62" si="6">SUM(F61:F61)</f>
        <v>48031.25</v>
      </c>
      <c r="G62" s="70">
        <f t="shared" si="6"/>
        <v>48031.25</v>
      </c>
      <c r="H62" s="70">
        <f t="shared" si="6"/>
        <v>48031.25</v>
      </c>
      <c r="I62" s="70">
        <f t="shared" si="6"/>
        <v>48031.25</v>
      </c>
      <c r="J62" s="70">
        <f t="shared" si="6"/>
        <v>48031.25</v>
      </c>
      <c r="K62" s="70">
        <f t="shared" si="6"/>
        <v>48031.25</v>
      </c>
      <c r="L62" s="70">
        <f t="shared" si="6"/>
        <v>48031.25</v>
      </c>
      <c r="M62" s="70">
        <f t="shared" si="6"/>
        <v>48031.25</v>
      </c>
      <c r="N62" s="70">
        <f t="shared" si="6"/>
        <v>48031.25</v>
      </c>
      <c r="O62" s="70">
        <f t="shared" si="6"/>
        <v>48031.25</v>
      </c>
      <c r="P62" s="70">
        <f t="shared" si="6"/>
        <v>48031.25</v>
      </c>
      <c r="Q62" s="70">
        <f t="shared" si="6"/>
        <v>48031.25</v>
      </c>
      <c r="R62" s="71">
        <f t="shared" si="6"/>
        <v>576375</v>
      </c>
    </row>
    <row r="63" spans="1:18" x14ac:dyDescent="0.25">
      <c r="A63" s="64"/>
      <c r="B63" s="60"/>
      <c r="C63" s="60"/>
      <c r="D63" s="34"/>
      <c r="E63" s="34"/>
      <c r="F63" s="34"/>
      <c r="G63" s="34"/>
      <c r="H63" s="34"/>
      <c r="I63" s="34"/>
      <c r="J63" s="34"/>
      <c r="K63" s="34"/>
      <c r="L63" s="34"/>
      <c r="M63" s="34"/>
      <c r="N63" s="34"/>
      <c r="O63" s="34"/>
      <c r="P63" s="34"/>
      <c r="Q63" s="34"/>
      <c r="R63" s="29"/>
    </row>
    <row r="64" spans="1:18" s="72" customFormat="1" x14ac:dyDescent="0.25">
      <c r="A64" s="73" t="s">
        <v>213</v>
      </c>
      <c r="B64" s="74"/>
      <c r="C64" s="74"/>
      <c r="D64" s="75"/>
      <c r="E64" s="75"/>
      <c r="F64" s="76">
        <f t="shared" ref="F64:R64" si="7">+F28+F45+F59+F62</f>
        <v>151702.2588666667</v>
      </c>
      <c r="G64" s="76">
        <f t="shared" si="7"/>
        <v>152942.50886666667</v>
      </c>
      <c r="H64" s="76">
        <f t="shared" si="7"/>
        <v>151702.2588666667</v>
      </c>
      <c r="I64" s="76">
        <f t="shared" si="7"/>
        <v>151702.2588666667</v>
      </c>
      <c r="J64" s="76">
        <f t="shared" si="7"/>
        <v>151702.2588666667</v>
      </c>
      <c r="K64" s="76">
        <f t="shared" si="7"/>
        <v>157735.81886666667</v>
      </c>
      <c r="L64" s="76">
        <f t="shared" si="7"/>
        <v>151702.2588666667</v>
      </c>
      <c r="M64" s="76">
        <f t="shared" si="7"/>
        <v>152942.50886666667</v>
      </c>
      <c r="N64" s="76">
        <f t="shared" si="7"/>
        <v>151702.2588666667</v>
      </c>
      <c r="O64" s="76">
        <f t="shared" si="7"/>
        <v>151702.2588666667</v>
      </c>
      <c r="P64" s="76">
        <f t="shared" si="7"/>
        <v>151702.2588666667</v>
      </c>
      <c r="Q64" s="76">
        <f t="shared" si="7"/>
        <v>261628.60886666668</v>
      </c>
      <c r="R64" s="76">
        <f t="shared" si="7"/>
        <v>1938867.5164000001</v>
      </c>
    </row>
  </sheetData>
  <dataConsolidate/>
  <mergeCells count="16">
    <mergeCell ref="F8:Q8"/>
    <mergeCell ref="E8:E9"/>
    <mergeCell ref="A8:A9"/>
    <mergeCell ref="B8:B9"/>
    <mergeCell ref="C8:C9"/>
    <mergeCell ref="D8:D9"/>
    <mergeCell ref="A1:B1"/>
    <mergeCell ref="C1:G1"/>
    <mergeCell ref="H1:Y1"/>
    <mergeCell ref="A2:A3"/>
    <mergeCell ref="B2:B3"/>
    <mergeCell ref="C2:I2"/>
    <mergeCell ref="J2:J3"/>
    <mergeCell ref="K2:K3"/>
    <mergeCell ref="L2:L3"/>
    <mergeCell ref="M2:X2"/>
  </mergeCells>
  <dataValidations disablePrompts="1" count="7">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5"/>
    <dataValidation allowBlank="1" showInputMessage="1" showErrorMessage="1" prompt="El nombre del indicador debe ser claro y relacionarse con la actividad" sqref="C4:C5"/>
    <dataValidation allowBlank="1" showInputMessage="1" showErrorMessage="1" prompt="Los supuestos son los factores externos que están fuera del control del programa, pero que inciden en el logro de los objetivos de éste." sqref="K4:K5"/>
    <dataValidation allowBlank="1" showInputMessage="1" showErrorMessage="1" prompt="Los medios de verificación corresponden a las fuentes de información en las que está disponible la información necesaria y suficiente para construir el indicador señalado." sqref="J4:J5"/>
    <dataValidation allowBlank="1" showInputMessage="1" showErrorMessage="1" prompt="Permiten acreditar el grado de avance de los objetivos." sqref="H4:H5"/>
    <dataValidation allowBlank="1" showInputMessage="1" showErrorMessage="1" prompt="Valor del indicador que se fija como punto de partida para evaluarlo y darle seguimiento." sqref="G4:G5"/>
  </dataValidations>
  <pageMargins left="0.75" right="0.75" top="1" bottom="1" header="0.3" footer="0.3"/>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2"/>
  <sheetViews>
    <sheetView topLeftCell="A27" zoomScale="60" zoomScaleNormal="60" zoomScalePageLayoutView="110" workbookViewId="0">
      <selection sqref="A1:B1"/>
    </sheetView>
  </sheetViews>
  <sheetFormatPr baseColWidth="10" defaultColWidth="9.140625" defaultRowHeight="15" x14ac:dyDescent="0.25"/>
  <cols>
    <col min="1" max="1" width="15.7109375" style="65" customWidth="1"/>
    <col min="2" max="2" width="25.7109375" style="55" customWidth="1"/>
    <col min="3" max="3" width="25.7109375" style="61" customWidth="1"/>
    <col min="4" max="4" width="25.7109375" style="25" customWidth="1"/>
    <col min="5" max="5" width="46.42578125" style="25" customWidth="1"/>
    <col min="6" max="25" width="25.7109375" style="25" customWidth="1"/>
    <col min="26" max="16384" width="9.140625" style="25"/>
  </cols>
  <sheetData>
    <row r="1" spans="1:25" ht="39.950000000000003" customHeight="1" x14ac:dyDescent="0.25">
      <c r="A1" s="156" t="str">
        <f>'P1'!A3:B3</f>
        <v>PROGRAMA</v>
      </c>
      <c r="B1" s="156"/>
      <c r="C1" s="159" t="str">
        <f>'P2'!C3:F3</f>
        <v>5.4.2 Atención Oportuna con Transparencia</v>
      </c>
      <c r="D1" s="159"/>
      <c r="E1" s="159"/>
      <c r="F1" s="159"/>
      <c r="G1" s="159"/>
      <c r="H1" s="161"/>
      <c r="I1" s="161"/>
      <c r="J1" s="161"/>
      <c r="K1" s="161"/>
      <c r="L1" s="161"/>
      <c r="M1" s="161"/>
      <c r="N1" s="161"/>
      <c r="O1" s="161"/>
      <c r="P1" s="161"/>
      <c r="Q1" s="161"/>
      <c r="R1" s="161"/>
      <c r="S1" s="161"/>
      <c r="T1" s="161"/>
      <c r="U1" s="161"/>
      <c r="V1" s="161"/>
      <c r="W1" s="161"/>
      <c r="X1" s="161"/>
      <c r="Y1" s="161"/>
    </row>
    <row r="2" spans="1:25" ht="20.100000000000001" customHeight="1" x14ac:dyDescent="0.25">
      <c r="A2" s="157"/>
      <c r="B2" s="158" t="s">
        <v>0</v>
      </c>
      <c r="C2" s="160" t="s">
        <v>1</v>
      </c>
      <c r="D2" s="160"/>
      <c r="E2" s="160"/>
      <c r="F2" s="160"/>
      <c r="G2" s="160"/>
      <c r="H2" s="160"/>
      <c r="I2" s="160"/>
      <c r="J2" s="160" t="s">
        <v>9</v>
      </c>
      <c r="K2" s="160" t="s">
        <v>10</v>
      </c>
      <c r="L2" s="160" t="s">
        <v>142</v>
      </c>
      <c r="M2" s="124" t="s">
        <v>177</v>
      </c>
      <c r="N2" s="124"/>
      <c r="O2" s="124"/>
      <c r="P2" s="124"/>
      <c r="Q2" s="124"/>
      <c r="R2" s="124"/>
      <c r="S2" s="124"/>
      <c r="T2" s="124"/>
      <c r="U2" s="124"/>
      <c r="V2" s="124"/>
      <c r="W2" s="124"/>
      <c r="X2" s="124"/>
    </row>
    <row r="3" spans="1:25" ht="20.100000000000001" customHeight="1" x14ac:dyDescent="0.25">
      <c r="A3" s="157"/>
      <c r="B3" s="158"/>
      <c r="C3" s="44" t="s">
        <v>2</v>
      </c>
      <c r="D3" s="44" t="s">
        <v>3</v>
      </c>
      <c r="E3" s="44" t="s">
        <v>4</v>
      </c>
      <c r="F3" s="44" t="s">
        <v>5</v>
      </c>
      <c r="G3" s="44" t="s">
        <v>6</v>
      </c>
      <c r="H3" s="44" t="s">
        <v>7</v>
      </c>
      <c r="I3" s="44" t="s">
        <v>8</v>
      </c>
      <c r="J3" s="160"/>
      <c r="K3" s="160"/>
      <c r="L3" s="160"/>
      <c r="M3" s="45" t="s">
        <v>178</v>
      </c>
      <c r="N3" s="45" t="s">
        <v>179</v>
      </c>
      <c r="O3" s="45" t="s">
        <v>180</v>
      </c>
      <c r="P3" s="45" t="s">
        <v>181</v>
      </c>
      <c r="Q3" s="45" t="s">
        <v>182</v>
      </c>
      <c r="R3" s="45" t="s">
        <v>183</v>
      </c>
      <c r="S3" s="45" t="s">
        <v>184</v>
      </c>
      <c r="T3" s="45" t="s">
        <v>185</v>
      </c>
      <c r="U3" s="45" t="s">
        <v>186</v>
      </c>
      <c r="V3" s="45" t="s">
        <v>187</v>
      </c>
      <c r="W3" s="45" t="s">
        <v>188</v>
      </c>
      <c r="X3" s="45" t="s">
        <v>189</v>
      </c>
    </row>
    <row r="4" spans="1:25" ht="89.25" x14ac:dyDescent="0.25">
      <c r="A4" s="46" t="s">
        <v>13</v>
      </c>
      <c r="B4" s="66" t="s">
        <v>312</v>
      </c>
      <c r="C4" s="56" t="s">
        <v>313</v>
      </c>
      <c r="D4" s="48" t="s">
        <v>314</v>
      </c>
      <c r="E4" s="48" t="s">
        <v>309</v>
      </c>
      <c r="F4" s="48" t="s">
        <v>25</v>
      </c>
      <c r="G4" s="78">
        <v>100</v>
      </c>
      <c r="H4" s="78">
        <v>100</v>
      </c>
      <c r="I4" s="48" t="s">
        <v>22</v>
      </c>
      <c r="J4" s="48" t="s">
        <v>310</v>
      </c>
      <c r="K4" s="48" t="s">
        <v>311</v>
      </c>
      <c r="L4" s="51">
        <f>+R52</f>
        <v>2445843.6076000002</v>
      </c>
      <c r="M4" s="54" t="s">
        <v>449</v>
      </c>
      <c r="N4" s="54" t="s">
        <v>449</v>
      </c>
      <c r="O4" s="54" t="s">
        <v>449</v>
      </c>
      <c r="P4" s="54" t="s">
        <v>449</v>
      </c>
      <c r="Q4" s="54" t="s">
        <v>449</v>
      </c>
      <c r="R4" s="54" t="s">
        <v>449</v>
      </c>
      <c r="S4" s="54" t="s">
        <v>449</v>
      </c>
      <c r="T4" s="54" t="s">
        <v>449</v>
      </c>
      <c r="U4" s="54" t="s">
        <v>449</v>
      </c>
      <c r="V4" s="54" t="s">
        <v>449</v>
      </c>
      <c r="W4" s="54" t="s">
        <v>449</v>
      </c>
      <c r="X4" s="54">
        <v>100</v>
      </c>
    </row>
    <row r="5" spans="1:25" ht="89.25" x14ac:dyDescent="0.25">
      <c r="A5" s="46" t="s">
        <v>19</v>
      </c>
      <c r="B5" s="56" t="s">
        <v>334</v>
      </c>
      <c r="C5" s="56" t="s">
        <v>313</v>
      </c>
      <c r="D5" s="48" t="s">
        <v>314</v>
      </c>
      <c r="E5" s="48" t="s">
        <v>309</v>
      </c>
      <c r="F5" s="48" t="s">
        <v>25</v>
      </c>
      <c r="G5" s="78">
        <v>100</v>
      </c>
      <c r="H5" s="78">
        <v>100</v>
      </c>
      <c r="I5" s="48" t="s">
        <v>22</v>
      </c>
      <c r="J5" s="48" t="s">
        <v>310</v>
      </c>
      <c r="K5" s="48" t="s">
        <v>311</v>
      </c>
      <c r="L5" s="52" t="s">
        <v>140</v>
      </c>
      <c r="M5" s="54" t="s">
        <v>449</v>
      </c>
      <c r="N5" s="54" t="s">
        <v>449</v>
      </c>
      <c r="O5" s="54" t="s">
        <v>449</v>
      </c>
      <c r="P5" s="54" t="s">
        <v>449</v>
      </c>
      <c r="Q5" s="54" t="s">
        <v>449</v>
      </c>
      <c r="R5" s="54" t="s">
        <v>449</v>
      </c>
      <c r="S5" s="54" t="s">
        <v>449</v>
      </c>
      <c r="T5" s="54" t="s">
        <v>449</v>
      </c>
      <c r="U5" s="54" t="s">
        <v>449</v>
      </c>
      <c r="V5" s="54" t="s">
        <v>449</v>
      </c>
      <c r="W5" s="54" t="s">
        <v>449</v>
      </c>
      <c r="X5" s="54">
        <v>100</v>
      </c>
    </row>
    <row r="8" spans="1:25" x14ac:dyDescent="0.25">
      <c r="A8" s="125" t="s">
        <v>141</v>
      </c>
      <c r="B8" s="126" t="s">
        <v>192</v>
      </c>
      <c r="C8" s="127" t="s">
        <v>172</v>
      </c>
      <c r="D8" s="127" t="s">
        <v>173</v>
      </c>
      <c r="E8" s="127" t="s">
        <v>193</v>
      </c>
      <c r="F8" s="124" t="s">
        <v>174</v>
      </c>
      <c r="G8" s="124"/>
      <c r="H8" s="124"/>
      <c r="I8" s="124"/>
      <c r="J8" s="124"/>
      <c r="K8" s="124"/>
      <c r="L8" s="124"/>
      <c r="M8" s="124"/>
      <c r="N8" s="124"/>
      <c r="O8" s="124"/>
      <c r="P8" s="124"/>
      <c r="Q8" s="124"/>
      <c r="R8" s="79" t="s">
        <v>143</v>
      </c>
    </row>
    <row r="9" spans="1:25" x14ac:dyDescent="0.25">
      <c r="A9" s="125"/>
      <c r="B9" s="126"/>
      <c r="C9" s="127"/>
      <c r="D9" s="127"/>
      <c r="E9" s="127"/>
      <c r="F9" s="53" t="s">
        <v>178</v>
      </c>
      <c r="G9" s="53" t="s">
        <v>179</v>
      </c>
      <c r="H9" s="53" t="s">
        <v>180</v>
      </c>
      <c r="I9" s="53" t="s">
        <v>181</v>
      </c>
      <c r="J9" s="53" t="s">
        <v>182</v>
      </c>
      <c r="K9" s="53" t="s">
        <v>183</v>
      </c>
      <c r="L9" s="53" t="s">
        <v>184</v>
      </c>
      <c r="M9" s="53" t="s">
        <v>185</v>
      </c>
      <c r="N9" s="53" t="s">
        <v>186</v>
      </c>
      <c r="O9" s="53" t="s">
        <v>187</v>
      </c>
      <c r="P9" s="53" t="s">
        <v>188</v>
      </c>
      <c r="Q9" s="53" t="s">
        <v>189</v>
      </c>
      <c r="R9" s="79"/>
    </row>
    <row r="10" spans="1:25" x14ac:dyDescent="0.25">
      <c r="A10" s="63">
        <v>1000</v>
      </c>
      <c r="B10" s="55">
        <v>80201</v>
      </c>
      <c r="C10" s="62">
        <v>1131</v>
      </c>
      <c r="D10" s="25" t="s">
        <v>450</v>
      </c>
      <c r="E10" s="80" t="s">
        <v>684</v>
      </c>
      <c r="F10" s="101">
        <v>51700.7</v>
      </c>
      <c r="G10" s="101">
        <v>51700.7</v>
      </c>
      <c r="H10" s="101">
        <v>51700.7</v>
      </c>
      <c r="I10" s="101">
        <v>51700.7</v>
      </c>
      <c r="J10" s="101">
        <v>51700.7</v>
      </c>
      <c r="K10" s="101">
        <v>51700.7</v>
      </c>
      <c r="L10" s="101">
        <v>51700.7</v>
      </c>
      <c r="M10" s="101">
        <v>51700.7</v>
      </c>
      <c r="N10" s="101">
        <v>51700.7</v>
      </c>
      <c r="O10" s="101">
        <v>51700.7</v>
      </c>
      <c r="P10" s="101">
        <v>51700.7</v>
      </c>
      <c r="Q10" s="101">
        <v>51700.7</v>
      </c>
      <c r="R10" s="102">
        <f>SUM(F10:Q10)</f>
        <v>620408.4</v>
      </c>
    </row>
    <row r="11" spans="1:25" x14ac:dyDescent="0.25">
      <c r="A11" s="63">
        <v>1000</v>
      </c>
      <c r="B11" s="55">
        <v>80201</v>
      </c>
      <c r="C11" s="62">
        <v>1311</v>
      </c>
      <c r="D11" s="25" t="s">
        <v>452</v>
      </c>
      <c r="E11" s="80" t="s">
        <v>664</v>
      </c>
      <c r="F11" s="101">
        <v>1442.32</v>
      </c>
      <c r="G11" s="101">
        <v>1442.32</v>
      </c>
      <c r="H11" s="101">
        <v>1442.32</v>
      </c>
      <c r="I11" s="101">
        <v>1442.32</v>
      </c>
      <c r="J11" s="101">
        <v>1442.32</v>
      </c>
      <c r="K11" s="101">
        <v>1442.32</v>
      </c>
      <c r="L11" s="101">
        <v>1442.32</v>
      </c>
      <c r="M11" s="101">
        <v>1442.32</v>
      </c>
      <c r="N11" s="101">
        <v>1442.32</v>
      </c>
      <c r="O11" s="101">
        <v>1442.32</v>
      </c>
      <c r="P11" s="101">
        <v>1442.32</v>
      </c>
      <c r="Q11" s="101">
        <v>1442.32</v>
      </c>
      <c r="R11" s="102">
        <f t="shared" ref="R11:R28" si="0">SUM(F11:Q11)</f>
        <v>17307.84</v>
      </c>
    </row>
    <row r="12" spans="1:25" x14ac:dyDescent="0.25">
      <c r="A12" s="63">
        <v>1000</v>
      </c>
      <c r="B12" s="55">
        <v>80201</v>
      </c>
      <c r="C12" s="62">
        <v>1321</v>
      </c>
      <c r="D12" s="25" t="s">
        <v>453</v>
      </c>
      <c r="E12" s="80" t="s">
        <v>665</v>
      </c>
      <c r="F12" s="101">
        <v>0</v>
      </c>
      <c r="G12" s="101">
        <v>0</v>
      </c>
      <c r="H12" s="101">
        <v>0</v>
      </c>
      <c r="I12" s="101">
        <v>0</v>
      </c>
      <c r="J12" s="101">
        <v>0</v>
      </c>
      <c r="K12" s="101">
        <v>0</v>
      </c>
      <c r="L12" s="101">
        <v>0</v>
      </c>
      <c r="M12" s="101">
        <v>0</v>
      </c>
      <c r="N12" s="101">
        <v>0</v>
      </c>
      <c r="O12" s="101">
        <v>0</v>
      </c>
      <c r="P12" s="101">
        <v>0</v>
      </c>
      <c r="Q12" s="101">
        <v>201613.99</v>
      </c>
      <c r="R12" s="102">
        <f t="shared" si="0"/>
        <v>201613.99</v>
      </c>
    </row>
    <row r="13" spans="1:25" x14ac:dyDescent="0.25">
      <c r="A13" s="63">
        <v>1000</v>
      </c>
      <c r="B13" s="55">
        <v>80201</v>
      </c>
      <c r="C13" s="62">
        <v>1322</v>
      </c>
      <c r="D13" s="25" t="s">
        <v>454</v>
      </c>
      <c r="E13" s="80" t="s">
        <v>666</v>
      </c>
      <c r="F13" s="101">
        <v>8597.11</v>
      </c>
      <c r="G13" s="101">
        <v>3502.4</v>
      </c>
      <c r="H13" s="101">
        <v>995.06</v>
      </c>
      <c r="I13" s="101">
        <v>1736.57</v>
      </c>
      <c r="J13" s="101">
        <v>2810.09</v>
      </c>
      <c r="K13" s="101">
        <v>0</v>
      </c>
      <c r="L13" s="101">
        <v>8597.11</v>
      </c>
      <c r="M13" s="101">
        <v>3502.4</v>
      </c>
      <c r="N13" s="101">
        <v>995.06</v>
      </c>
      <c r="O13" s="101">
        <v>1736.57</v>
      </c>
      <c r="P13" s="101">
        <v>2810.09</v>
      </c>
      <c r="Q13" s="101">
        <v>0</v>
      </c>
      <c r="R13" s="102">
        <f t="shared" si="0"/>
        <v>35282.460000000006</v>
      </c>
    </row>
    <row r="14" spans="1:25" x14ac:dyDescent="0.25">
      <c r="A14" s="63">
        <v>1000</v>
      </c>
      <c r="B14" s="55">
        <v>80201</v>
      </c>
      <c r="C14" s="62">
        <v>1341</v>
      </c>
      <c r="D14" s="25" t="s">
        <v>455</v>
      </c>
      <c r="E14" s="80" t="s">
        <v>667</v>
      </c>
      <c r="F14" s="101">
        <v>28862.57</v>
      </c>
      <c r="G14" s="101">
        <v>28862.57</v>
      </c>
      <c r="H14" s="101">
        <v>28862.57</v>
      </c>
      <c r="I14" s="101">
        <v>28862.57</v>
      </c>
      <c r="J14" s="101">
        <v>28862.57</v>
      </c>
      <c r="K14" s="101">
        <v>28862.57</v>
      </c>
      <c r="L14" s="101">
        <v>28862.57</v>
      </c>
      <c r="M14" s="101">
        <v>28862.57</v>
      </c>
      <c r="N14" s="101">
        <v>28862.57</v>
      </c>
      <c r="O14" s="101">
        <v>28862.57</v>
      </c>
      <c r="P14" s="101">
        <v>28862.57</v>
      </c>
      <c r="Q14" s="101">
        <v>28862.57</v>
      </c>
      <c r="R14" s="102">
        <f t="shared" si="0"/>
        <v>346350.84</v>
      </c>
    </row>
    <row r="15" spans="1:25" x14ac:dyDescent="0.25">
      <c r="A15" s="63">
        <v>1000</v>
      </c>
      <c r="B15" s="55">
        <v>80201</v>
      </c>
      <c r="C15" s="62">
        <v>1343</v>
      </c>
      <c r="D15" s="25" t="s">
        <v>456</v>
      </c>
      <c r="E15" s="80" t="s">
        <v>668</v>
      </c>
      <c r="F15" s="101">
        <v>30161.74</v>
      </c>
      <c r="G15" s="101">
        <v>30161.74</v>
      </c>
      <c r="H15" s="101">
        <v>30161.74</v>
      </c>
      <c r="I15" s="101">
        <v>30161.74</v>
      </c>
      <c r="J15" s="101">
        <v>30161.74</v>
      </c>
      <c r="K15" s="101">
        <v>30161.74</v>
      </c>
      <c r="L15" s="101">
        <v>30161.74</v>
      </c>
      <c r="M15" s="101">
        <v>30161.74</v>
      </c>
      <c r="N15" s="101">
        <v>30161.74</v>
      </c>
      <c r="O15" s="101">
        <v>30161.74</v>
      </c>
      <c r="P15" s="101">
        <v>30161.74</v>
      </c>
      <c r="Q15" s="101">
        <v>30161.74</v>
      </c>
      <c r="R15" s="102">
        <f t="shared" si="0"/>
        <v>361940.87999999995</v>
      </c>
    </row>
    <row r="16" spans="1:25" x14ac:dyDescent="0.25">
      <c r="A16" s="63">
        <v>1000</v>
      </c>
      <c r="B16" s="55">
        <v>80201</v>
      </c>
      <c r="C16" s="62">
        <v>1411</v>
      </c>
      <c r="D16" s="25" t="s">
        <v>457</v>
      </c>
      <c r="E16" s="80" t="s">
        <v>669</v>
      </c>
      <c r="F16" s="101">
        <v>7511.72</v>
      </c>
      <c r="G16" s="101">
        <v>7511.72</v>
      </c>
      <c r="H16" s="101">
        <v>7511.72</v>
      </c>
      <c r="I16" s="101">
        <v>7511.72</v>
      </c>
      <c r="J16" s="101">
        <v>7511.72</v>
      </c>
      <c r="K16" s="101">
        <v>7511.72</v>
      </c>
      <c r="L16" s="101">
        <v>7511.72</v>
      </c>
      <c r="M16" s="101">
        <v>7511.72</v>
      </c>
      <c r="N16" s="101">
        <v>7511.72</v>
      </c>
      <c r="O16" s="101">
        <v>7511.72</v>
      </c>
      <c r="P16" s="101">
        <v>7511.72</v>
      </c>
      <c r="Q16" s="101">
        <v>7511.72</v>
      </c>
      <c r="R16" s="102">
        <f t="shared" si="0"/>
        <v>90140.64</v>
      </c>
    </row>
    <row r="17" spans="1:18" x14ac:dyDescent="0.25">
      <c r="A17" s="63">
        <v>1000</v>
      </c>
      <c r="B17" s="55">
        <v>80201</v>
      </c>
      <c r="C17" s="62">
        <v>1412</v>
      </c>
      <c r="D17" s="25" t="s">
        <v>458</v>
      </c>
      <c r="E17" s="80" t="s">
        <v>670</v>
      </c>
      <c r="F17" s="101">
        <v>7034.83</v>
      </c>
      <c r="G17" s="101">
        <v>7034.83</v>
      </c>
      <c r="H17" s="101">
        <v>7034.83</v>
      </c>
      <c r="I17" s="101">
        <v>7034.83</v>
      </c>
      <c r="J17" s="101">
        <v>7034.83</v>
      </c>
      <c r="K17" s="101">
        <v>7034.83</v>
      </c>
      <c r="L17" s="101">
        <v>7034.83</v>
      </c>
      <c r="M17" s="101">
        <v>7034.83</v>
      </c>
      <c r="N17" s="101">
        <v>7034.83</v>
      </c>
      <c r="O17" s="101">
        <v>7034.83</v>
      </c>
      <c r="P17" s="101">
        <v>7034.83</v>
      </c>
      <c r="Q17" s="101">
        <v>7034.83</v>
      </c>
      <c r="R17" s="102">
        <f t="shared" si="0"/>
        <v>84417.96</v>
      </c>
    </row>
    <row r="18" spans="1:18" x14ac:dyDescent="0.25">
      <c r="A18" s="63">
        <v>1000</v>
      </c>
      <c r="B18" s="55">
        <v>80201</v>
      </c>
      <c r="C18" s="62">
        <v>1421</v>
      </c>
      <c r="D18" s="25" t="s">
        <v>459</v>
      </c>
      <c r="E18" s="80" t="s">
        <v>671</v>
      </c>
      <c r="F18" s="101">
        <v>457.67</v>
      </c>
      <c r="G18" s="101">
        <v>457.67</v>
      </c>
      <c r="H18" s="101">
        <v>457.67</v>
      </c>
      <c r="I18" s="101">
        <v>457.67</v>
      </c>
      <c r="J18" s="101">
        <v>457.67</v>
      </c>
      <c r="K18" s="101">
        <v>457.67</v>
      </c>
      <c r="L18" s="101">
        <v>457.67</v>
      </c>
      <c r="M18" s="101">
        <v>457.67</v>
      </c>
      <c r="N18" s="101">
        <v>457.67</v>
      </c>
      <c r="O18" s="101">
        <v>457.67</v>
      </c>
      <c r="P18" s="101">
        <v>457.67</v>
      </c>
      <c r="Q18" s="101">
        <v>457.67</v>
      </c>
      <c r="R18" s="102">
        <f t="shared" si="0"/>
        <v>5492.04</v>
      </c>
    </row>
    <row r="19" spans="1:18" x14ac:dyDescent="0.25">
      <c r="A19" s="63">
        <v>1000</v>
      </c>
      <c r="B19" s="55">
        <v>80201</v>
      </c>
      <c r="C19" s="62">
        <v>1431</v>
      </c>
      <c r="D19" s="25" t="s">
        <v>460</v>
      </c>
      <c r="E19" s="80" t="s">
        <v>672</v>
      </c>
      <c r="F19" s="101">
        <v>523.04999999999995</v>
      </c>
      <c r="G19" s="101">
        <v>523.04999999999995</v>
      </c>
      <c r="H19" s="101">
        <v>523.04999999999995</v>
      </c>
      <c r="I19" s="101">
        <v>523.04999999999995</v>
      </c>
      <c r="J19" s="101">
        <v>523.04999999999995</v>
      </c>
      <c r="K19" s="101">
        <v>523.04999999999995</v>
      </c>
      <c r="L19" s="101">
        <v>523.04999999999995</v>
      </c>
      <c r="M19" s="101">
        <v>523.04999999999995</v>
      </c>
      <c r="N19" s="101">
        <v>523.04999999999995</v>
      </c>
      <c r="O19" s="101">
        <v>523.04999999999995</v>
      </c>
      <c r="P19" s="101">
        <v>523.04999999999995</v>
      </c>
      <c r="Q19" s="101">
        <v>523.04999999999995</v>
      </c>
      <c r="R19" s="102">
        <f t="shared" si="0"/>
        <v>6276.6000000000013</v>
      </c>
    </row>
    <row r="20" spans="1:18" x14ac:dyDescent="0.25">
      <c r="A20" s="63">
        <v>1000</v>
      </c>
      <c r="B20" s="55">
        <v>80201</v>
      </c>
      <c r="C20" s="62">
        <v>1441</v>
      </c>
      <c r="D20" s="25" t="s">
        <v>461</v>
      </c>
      <c r="E20" s="80" t="s">
        <v>673</v>
      </c>
      <c r="F20" s="101">
        <v>1143.6400000000001</v>
      </c>
      <c r="G20" s="101">
        <v>1143.6400000000001</v>
      </c>
      <c r="H20" s="101">
        <v>1143.6400000000001</v>
      </c>
      <c r="I20" s="101">
        <v>1143.6400000000001</v>
      </c>
      <c r="J20" s="101">
        <v>1143.6400000000001</v>
      </c>
      <c r="K20" s="101">
        <v>1143.6400000000001</v>
      </c>
      <c r="L20" s="101">
        <v>1143.6400000000001</v>
      </c>
      <c r="M20" s="101">
        <v>1143.6400000000001</v>
      </c>
      <c r="N20" s="101">
        <v>1143.6400000000001</v>
      </c>
      <c r="O20" s="101">
        <v>1143.6400000000001</v>
      </c>
      <c r="P20" s="101">
        <v>1143.6400000000001</v>
      </c>
      <c r="Q20" s="101">
        <v>1143.6400000000001</v>
      </c>
      <c r="R20" s="102">
        <f t="shared" si="0"/>
        <v>13723.679999999998</v>
      </c>
    </row>
    <row r="21" spans="1:18" x14ac:dyDescent="0.25">
      <c r="A21" s="63">
        <v>1000</v>
      </c>
      <c r="B21" s="55">
        <v>80201</v>
      </c>
      <c r="C21" s="62">
        <v>1511</v>
      </c>
      <c r="D21" s="25" t="s">
        <v>462</v>
      </c>
      <c r="E21" s="80" t="s">
        <v>674</v>
      </c>
      <c r="F21" s="101">
        <v>653.80999999999995</v>
      </c>
      <c r="G21" s="101">
        <v>653.80999999999995</v>
      </c>
      <c r="H21" s="101">
        <v>653.80999999999995</v>
      </c>
      <c r="I21" s="101">
        <v>653.80999999999995</v>
      </c>
      <c r="J21" s="101">
        <v>653.80999999999995</v>
      </c>
      <c r="K21" s="101">
        <v>653.80999999999995</v>
      </c>
      <c r="L21" s="101">
        <v>653.80999999999995</v>
      </c>
      <c r="M21" s="101">
        <v>653.80999999999995</v>
      </c>
      <c r="N21" s="101">
        <v>653.80999999999995</v>
      </c>
      <c r="O21" s="101">
        <v>653.80999999999995</v>
      </c>
      <c r="P21" s="101">
        <v>653.80999999999995</v>
      </c>
      <c r="Q21" s="101">
        <v>653.80999999999995</v>
      </c>
      <c r="R21" s="102">
        <f t="shared" si="0"/>
        <v>7845.7199999999975</v>
      </c>
    </row>
    <row r="22" spans="1:18" x14ac:dyDescent="0.25">
      <c r="A22" s="63">
        <v>1000</v>
      </c>
      <c r="B22" s="55">
        <v>80201</v>
      </c>
      <c r="C22" s="62">
        <v>1521</v>
      </c>
      <c r="D22" s="25" t="s">
        <v>524</v>
      </c>
      <c r="E22" s="80" t="s">
        <v>685</v>
      </c>
      <c r="F22" s="101">
        <v>0</v>
      </c>
      <c r="G22" s="101">
        <v>0</v>
      </c>
      <c r="H22" s="101">
        <v>0</v>
      </c>
      <c r="I22" s="101">
        <v>0</v>
      </c>
      <c r="J22" s="101">
        <v>0</v>
      </c>
      <c r="K22" s="101">
        <v>0</v>
      </c>
      <c r="L22" s="101">
        <v>0</v>
      </c>
      <c r="M22" s="101">
        <v>0</v>
      </c>
      <c r="N22" s="101">
        <v>0</v>
      </c>
      <c r="O22" s="101">
        <v>0</v>
      </c>
      <c r="P22" s="101">
        <v>0</v>
      </c>
      <c r="Q22" s="101">
        <v>32037.52</v>
      </c>
      <c r="R22" s="102">
        <f t="shared" si="0"/>
        <v>32037.52</v>
      </c>
    </row>
    <row r="23" spans="1:18" x14ac:dyDescent="0.25">
      <c r="A23" s="63">
        <v>1000</v>
      </c>
      <c r="B23" s="55">
        <v>80201</v>
      </c>
      <c r="C23" s="62">
        <v>1541</v>
      </c>
      <c r="D23" s="25" t="s">
        <v>463</v>
      </c>
      <c r="E23" s="80" t="s">
        <v>675</v>
      </c>
      <c r="F23" s="101">
        <v>1182.23</v>
      </c>
      <c r="G23" s="101">
        <v>1182.23</v>
      </c>
      <c r="H23" s="101">
        <v>1182.23</v>
      </c>
      <c r="I23" s="101">
        <v>1182.23</v>
      </c>
      <c r="J23" s="101">
        <v>1182.23</v>
      </c>
      <c r="K23" s="101">
        <v>1182.23</v>
      </c>
      <c r="L23" s="101">
        <v>1182.23</v>
      </c>
      <c r="M23" s="101">
        <v>1182.23</v>
      </c>
      <c r="N23" s="101">
        <v>1182.23</v>
      </c>
      <c r="O23" s="101">
        <v>1182.23</v>
      </c>
      <c r="P23" s="101">
        <v>1182.23</v>
      </c>
      <c r="Q23" s="101">
        <v>1182.23</v>
      </c>
      <c r="R23" s="102">
        <f t="shared" si="0"/>
        <v>14186.759999999997</v>
      </c>
    </row>
    <row r="24" spans="1:18" x14ac:dyDescent="0.25">
      <c r="A24" s="63">
        <v>1000</v>
      </c>
      <c r="B24" s="55">
        <v>80201</v>
      </c>
      <c r="C24" s="62">
        <v>1591</v>
      </c>
      <c r="D24" s="25" t="s">
        <v>464</v>
      </c>
      <c r="E24" s="80" t="s">
        <v>676</v>
      </c>
      <c r="F24" s="101">
        <v>1003.17</v>
      </c>
      <c r="G24" s="101">
        <v>1003.17</v>
      </c>
      <c r="H24" s="101">
        <v>1003.17</v>
      </c>
      <c r="I24" s="101">
        <v>1003.17</v>
      </c>
      <c r="J24" s="101">
        <v>1003.17</v>
      </c>
      <c r="K24" s="101">
        <v>1003.17</v>
      </c>
      <c r="L24" s="101">
        <v>1003.17</v>
      </c>
      <c r="M24" s="101">
        <v>1003.17</v>
      </c>
      <c r="N24" s="101">
        <v>1003.17</v>
      </c>
      <c r="O24" s="101">
        <v>1003.17</v>
      </c>
      <c r="P24" s="101">
        <v>1003.17</v>
      </c>
      <c r="Q24" s="101">
        <v>1003.17</v>
      </c>
      <c r="R24" s="102">
        <f t="shared" si="0"/>
        <v>12038.039999999999</v>
      </c>
    </row>
    <row r="25" spans="1:18" x14ac:dyDescent="0.25">
      <c r="A25" s="63">
        <v>1000</v>
      </c>
      <c r="B25" s="55">
        <v>80201</v>
      </c>
      <c r="C25" s="62">
        <v>1592</v>
      </c>
      <c r="D25" s="25" t="s">
        <v>465</v>
      </c>
      <c r="E25" s="80" t="s">
        <v>677</v>
      </c>
      <c r="F25" s="101">
        <v>1003.17</v>
      </c>
      <c r="G25" s="101">
        <v>1003.17</v>
      </c>
      <c r="H25" s="101">
        <v>1003.17</v>
      </c>
      <c r="I25" s="101">
        <v>1003.17</v>
      </c>
      <c r="J25" s="101">
        <v>1003.17</v>
      </c>
      <c r="K25" s="101">
        <v>1003.17</v>
      </c>
      <c r="L25" s="101">
        <v>1003.17</v>
      </c>
      <c r="M25" s="101">
        <v>1003.17</v>
      </c>
      <c r="N25" s="101">
        <v>1003.17</v>
      </c>
      <c r="O25" s="101">
        <v>1003.17</v>
      </c>
      <c r="P25" s="101">
        <v>1003.17</v>
      </c>
      <c r="Q25" s="101">
        <v>1003.17</v>
      </c>
      <c r="R25" s="102">
        <f t="shared" si="0"/>
        <v>12038.039999999999</v>
      </c>
    </row>
    <row r="26" spans="1:18" x14ac:dyDescent="0.25">
      <c r="A26" s="63">
        <v>1000</v>
      </c>
      <c r="B26" s="55">
        <v>80201</v>
      </c>
      <c r="C26" s="62">
        <v>1593</v>
      </c>
      <c r="D26" s="25" t="s">
        <v>466</v>
      </c>
      <c r="E26" s="80" t="s">
        <v>678</v>
      </c>
      <c r="F26" s="101">
        <v>37296.9</v>
      </c>
      <c r="G26" s="101">
        <v>37296.9</v>
      </c>
      <c r="H26" s="101">
        <v>37296.9</v>
      </c>
      <c r="I26" s="101">
        <v>37296.9</v>
      </c>
      <c r="J26" s="101">
        <v>37296.9</v>
      </c>
      <c r="K26" s="101">
        <v>37296.9</v>
      </c>
      <c r="L26" s="101">
        <v>37296.9</v>
      </c>
      <c r="M26" s="101">
        <v>37296.9</v>
      </c>
      <c r="N26" s="101">
        <v>37296.9</v>
      </c>
      <c r="O26" s="101">
        <v>37296.9</v>
      </c>
      <c r="P26" s="101">
        <v>37296.9</v>
      </c>
      <c r="Q26" s="101">
        <v>37296.9</v>
      </c>
      <c r="R26" s="102">
        <f t="shared" si="0"/>
        <v>447562.8000000001</v>
      </c>
    </row>
    <row r="27" spans="1:18" x14ac:dyDescent="0.25">
      <c r="A27" s="63">
        <v>1000</v>
      </c>
      <c r="B27" s="55">
        <v>80201</v>
      </c>
      <c r="C27" s="62">
        <v>1594</v>
      </c>
      <c r="D27" s="25" t="s">
        <v>467</v>
      </c>
      <c r="E27" s="80" t="s">
        <v>679</v>
      </c>
      <c r="F27" s="101">
        <v>291.8</v>
      </c>
      <c r="G27" s="101">
        <v>291.8</v>
      </c>
      <c r="H27" s="101">
        <v>291.8</v>
      </c>
      <c r="I27" s="101">
        <v>291.8</v>
      </c>
      <c r="J27" s="101">
        <v>291.8</v>
      </c>
      <c r="K27" s="101">
        <v>291.8</v>
      </c>
      <c r="L27" s="101">
        <v>291.8</v>
      </c>
      <c r="M27" s="101">
        <v>291.8</v>
      </c>
      <c r="N27" s="101">
        <v>291.8</v>
      </c>
      <c r="O27" s="101">
        <v>291.8</v>
      </c>
      <c r="P27" s="101">
        <v>291.8</v>
      </c>
      <c r="Q27" s="101">
        <v>291.8</v>
      </c>
      <c r="R27" s="102">
        <f t="shared" si="0"/>
        <v>3501.6000000000008</v>
      </c>
    </row>
    <row r="28" spans="1:18" x14ac:dyDescent="0.25">
      <c r="A28" s="63">
        <v>1000</v>
      </c>
      <c r="B28" s="55">
        <v>80201</v>
      </c>
      <c r="C28" s="62">
        <v>1711</v>
      </c>
      <c r="D28" s="25" t="s">
        <v>468</v>
      </c>
      <c r="E28" s="80" t="s">
        <v>680</v>
      </c>
      <c r="F28" s="101">
        <v>0</v>
      </c>
      <c r="G28" s="101">
        <v>0</v>
      </c>
      <c r="H28" s="101">
        <v>0</v>
      </c>
      <c r="I28" s="101">
        <v>0</v>
      </c>
      <c r="J28" s="101">
        <v>0</v>
      </c>
      <c r="K28" s="101">
        <v>0</v>
      </c>
      <c r="L28" s="101">
        <v>0</v>
      </c>
      <c r="M28" s="101">
        <v>0</v>
      </c>
      <c r="N28" s="101">
        <v>0</v>
      </c>
      <c r="O28" s="101">
        <v>0</v>
      </c>
      <c r="P28" s="101">
        <v>0</v>
      </c>
      <c r="Q28" s="101">
        <v>0</v>
      </c>
      <c r="R28" s="102">
        <f t="shared" si="0"/>
        <v>0</v>
      </c>
    </row>
    <row r="29" spans="1:18" s="72" customFormat="1" x14ac:dyDescent="0.25">
      <c r="A29" s="67" t="s">
        <v>218</v>
      </c>
      <c r="B29" s="68"/>
      <c r="C29" s="68"/>
      <c r="D29" s="69"/>
      <c r="E29" s="69"/>
      <c r="F29" s="70">
        <f>SUM(F10:F28)</f>
        <v>178866.43000000002</v>
      </c>
      <c r="G29" s="70">
        <f t="shared" ref="G29:R29" si="1">SUM(G10:G28)</f>
        <v>173771.72000000003</v>
      </c>
      <c r="H29" s="70">
        <f t="shared" si="1"/>
        <v>171264.38</v>
      </c>
      <c r="I29" s="70">
        <f t="shared" si="1"/>
        <v>172005.89000000004</v>
      </c>
      <c r="J29" s="70">
        <f t="shared" si="1"/>
        <v>173079.41000000003</v>
      </c>
      <c r="K29" s="70">
        <f t="shared" si="1"/>
        <v>170269.32</v>
      </c>
      <c r="L29" s="70">
        <f t="shared" si="1"/>
        <v>178866.43000000002</v>
      </c>
      <c r="M29" s="70">
        <f t="shared" si="1"/>
        <v>173771.72000000003</v>
      </c>
      <c r="N29" s="70">
        <f t="shared" si="1"/>
        <v>171264.38</v>
      </c>
      <c r="O29" s="70">
        <f t="shared" si="1"/>
        <v>172005.89000000004</v>
      </c>
      <c r="P29" s="70">
        <f t="shared" si="1"/>
        <v>173079.41000000003</v>
      </c>
      <c r="Q29" s="70">
        <f t="shared" si="1"/>
        <v>403920.8299999999</v>
      </c>
      <c r="R29" s="70">
        <f t="shared" si="1"/>
        <v>2312165.81</v>
      </c>
    </row>
    <row r="30" spans="1:18" x14ac:dyDescent="0.25">
      <c r="A30" s="32"/>
      <c r="B30" s="57"/>
      <c r="C30" s="58"/>
      <c r="D30" s="33"/>
      <c r="E30" s="34"/>
      <c r="F30" s="30"/>
      <c r="G30" s="30"/>
      <c r="H30" s="30"/>
      <c r="I30" s="30"/>
      <c r="J30" s="30"/>
      <c r="K30" s="30"/>
      <c r="L30" s="30"/>
      <c r="M30" s="30"/>
      <c r="N30" s="30"/>
      <c r="O30" s="30"/>
      <c r="P30" s="30"/>
      <c r="Q30" s="30"/>
      <c r="R30" s="30"/>
    </row>
    <row r="31" spans="1:18" x14ac:dyDescent="0.25">
      <c r="A31" s="63">
        <v>2000</v>
      </c>
      <c r="B31" s="55">
        <v>80201</v>
      </c>
      <c r="C31" s="62">
        <v>2111</v>
      </c>
      <c r="D31" s="25" t="s">
        <v>469</v>
      </c>
      <c r="E31" s="80" t="s">
        <v>636</v>
      </c>
      <c r="F31" s="31">
        <v>897</v>
      </c>
      <c r="G31" s="31">
        <v>897</v>
      </c>
      <c r="H31" s="31">
        <v>897</v>
      </c>
      <c r="I31" s="31">
        <v>897</v>
      </c>
      <c r="J31" s="31">
        <v>897</v>
      </c>
      <c r="K31" s="31">
        <v>897</v>
      </c>
      <c r="L31" s="31">
        <v>897</v>
      </c>
      <c r="M31" s="31">
        <v>897</v>
      </c>
      <c r="N31" s="31">
        <v>897</v>
      </c>
      <c r="O31" s="31">
        <v>897</v>
      </c>
      <c r="P31" s="31">
        <v>897</v>
      </c>
      <c r="Q31" s="31">
        <v>897</v>
      </c>
      <c r="R31" s="31">
        <f t="shared" ref="R31:R37" si="2">SUM(F31:Q31)</f>
        <v>10764</v>
      </c>
    </row>
    <row r="32" spans="1:18" x14ac:dyDescent="0.25">
      <c r="A32" s="63">
        <v>2000</v>
      </c>
      <c r="B32" s="55">
        <v>80201</v>
      </c>
      <c r="C32" s="62">
        <v>2141</v>
      </c>
      <c r="D32" s="25" t="s">
        <v>471</v>
      </c>
      <c r="E32" s="80" t="s">
        <v>638</v>
      </c>
      <c r="F32" s="31">
        <v>755.27919999999995</v>
      </c>
      <c r="G32" s="31">
        <v>755.27919999999995</v>
      </c>
      <c r="H32" s="31">
        <v>755.27919999999995</v>
      </c>
      <c r="I32" s="31">
        <v>755.27919999999995</v>
      </c>
      <c r="J32" s="31">
        <v>755.27919999999995</v>
      </c>
      <c r="K32" s="31">
        <v>755.27919999999995</v>
      </c>
      <c r="L32" s="31">
        <v>755.27919999999995</v>
      </c>
      <c r="M32" s="31">
        <v>755.27919999999995</v>
      </c>
      <c r="N32" s="31">
        <v>755.27919999999995</v>
      </c>
      <c r="O32" s="31">
        <v>755.27919999999995</v>
      </c>
      <c r="P32" s="31">
        <v>755.27919999999995</v>
      </c>
      <c r="Q32" s="31">
        <v>755.27919999999995</v>
      </c>
      <c r="R32" s="31">
        <f t="shared" si="2"/>
        <v>9063.3503999999994</v>
      </c>
    </row>
    <row r="33" spans="1:18" x14ac:dyDescent="0.25">
      <c r="A33" s="63">
        <v>2000</v>
      </c>
      <c r="B33" s="55">
        <v>80201</v>
      </c>
      <c r="C33" s="62">
        <v>2151</v>
      </c>
      <c r="D33" s="25" t="s">
        <v>472</v>
      </c>
      <c r="E33" s="80" t="s">
        <v>639</v>
      </c>
      <c r="F33" s="31">
        <v>757.17200000000003</v>
      </c>
      <c r="G33" s="31">
        <v>757.17200000000003</v>
      </c>
      <c r="H33" s="31">
        <v>757.17200000000003</v>
      </c>
      <c r="I33" s="31">
        <v>757.17200000000003</v>
      </c>
      <c r="J33" s="31">
        <v>757.17200000000003</v>
      </c>
      <c r="K33" s="31">
        <v>757.17200000000003</v>
      </c>
      <c r="L33" s="31">
        <v>757.17200000000003</v>
      </c>
      <c r="M33" s="31">
        <v>757.17200000000003</v>
      </c>
      <c r="N33" s="31">
        <v>757.17200000000003</v>
      </c>
      <c r="O33" s="31">
        <v>757.17200000000003</v>
      </c>
      <c r="P33" s="31">
        <v>757.17200000000003</v>
      </c>
      <c r="Q33" s="31">
        <v>757.17200000000003</v>
      </c>
      <c r="R33" s="31">
        <f t="shared" si="2"/>
        <v>9086.0640000000021</v>
      </c>
    </row>
    <row r="34" spans="1:18" x14ac:dyDescent="0.25">
      <c r="A34" s="63">
        <v>2000</v>
      </c>
      <c r="B34" s="55">
        <v>80201</v>
      </c>
      <c r="C34" s="62">
        <v>2161</v>
      </c>
      <c r="D34" s="25" t="s">
        <v>473</v>
      </c>
      <c r="E34" s="80" t="s">
        <v>681</v>
      </c>
      <c r="F34" s="31">
        <v>259.17926666666671</v>
      </c>
      <c r="G34" s="31">
        <v>259.17926666666671</v>
      </c>
      <c r="H34" s="31">
        <v>259.17926666666671</v>
      </c>
      <c r="I34" s="31">
        <v>259.17926666666671</v>
      </c>
      <c r="J34" s="31">
        <v>259.17926666666671</v>
      </c>
      <c r="K34" s="31">
        <v>259.17926666666671</v>
      </c>
      <c r="L34" s="31">
        <v>259.17926666666671</v>
      </c>
      <c r="M34" s="31">
        <v>259.17926666666671</v>
      </c>
      <c r="N34" s="31">
        <v>259.17926666666671</v>
      </c>
      <c r="O34" s="31">
        <v>259.17926666666671</v>
      </c>
      <c r="P34" s="31">
        <v>259.17926666666671</v>
      </c>
      <c r="Q34" s="31">
        <v>259.17926666666671</v>
      </c>
      <c r="R34" s="31">
        <f t="shared" si="2"/>
        <v>3110.1511999999998</v>
      </c>
    </row>
    <row r="35" spans="1:18" x14ac:dyDescent="0.25">
      <c r="A35" s="63">
        <v>2000</v>
      </c>
      <c r="B35" s="55">
        <v>80201</v>
      </c>
      <c r="C35" s="62">
        <v>2211</v>
      </c>
      <c r="D35" s="25" t="s">
        <v>474</v>
      </c>
      <c r="E35" s="80" t="s">
        <v>682</v>
      </c>
      <c r="F35" s="31">
        <v>468</v>
      </c>
      <c r="G35" s="31">
        <v>468</v>
      </c>
      <c r="H35" s="31">
        <v>468</v>
      </c>
      <c r="I35" s="31">
        <v>468</v>
      </c>
      <c r="J35" s="31">
        <v>468</v>
      </c>
      <c r="K35" s="31">
        <v>468</v>
      </c>
      <c r="L35" s="31">
        <v>468</v>
      </c>
      <c r="M35" s="31">
        <v>468</v>
      </c>
      <c r="N35" s="31">
        <v>468</v>
      </c>
      <c r="O35" s="31">
        <v>468</v>
      </c>
      <c r="P35" s="31">
        <v>468</v>
      </c>
      <c r="Q35" s="31">
        <v>468</v>
      </c>
      <c r="R35" s="31">
        <f t="shared" si="2"/>
        <v>5616</v>
      </c>
    </row>
    <row r="36" spans="1:18" x14ac:dyDescent="0.25">
      <c r="A36" s="63">
        <v>2000</v>
      </c>
      <c r="B36" s="55">
        <v>80201</v>
      </c>
      <c r="C36" s="62">
        <v>2611</v>
      </c>
      <c r="D36" s="25" t="s">
        <v>477</v>
      </c>
      <c r="E36" s="80" t="s">
        <v>647</v>
      </c>
      <c r="F36" s="31">
        <v>1955.2</v>
      </c>
      <c r="G36" s="31">
        <v>1955.2</v>
      </c>
      <c r="H36" s="31">
        <v>1955.2</v>
      </c>
      <c r="I36" s="31">
        <v>1955.2</v>
      </c>
      <c r="J36" s="31">
        <v>1955.2</v>
      </c>
      <c r="K36" s="31">
        <v>1955.2</v>
      </c>
      <c r="L36" s="31">
        <v>1955.2</v>
      </c>
      <c r="M36" s="31">
        <v>1955.2</v>
      </c>
      <c r="N36" s="31">
        <v>1955.2</v>
      </c>
      <c r="O36" s="31">
        <v>1955.2</v>
      </c>
      <c r="P36" s="31">
        <v>1955.2</v>
      </c>
      <c r="Q36" s="31">
        <v>1955.2</v>
      </c>
      <c r="R36" s="31">
        <f t="shared" si="2"/>
        <v>23462.400000000005</v>
      </c>
    </row>
    <row r="37" spans="1:18" x14ac:dyDescent="0.25">
      <c r="A37" s="63">
        <v>2000</v>
      </c>
      <c r="B37" s="55">
        <v>80201</v>
      </c>
      <c r="C37" s="62">
        <v>2961</v>
      </c>
      <c r="D37" s="25" t="s">
        <v>479</v>
      </c>
      <c r="E37" s="80" t="s">
        <v>650</v>
      </c>
      <c r="F37" s="31">
        <v>295.55760000000004</v>
      </c>
      <c r="G37" s="31">
        <v>295.55760000000004</v>
      </c>
      <c r="H37" s="31">
        <v>295.55760000000004</v>
      </c>
      <c r="I37" s="31">
        <v>295.55760000000004</v>
      </c>
      <c r="J37" s="31">
        <v>295.55760000000004</v>
      </c>
      <c r="K37" s="31">
        <v>295.55760000000004</v>
      </c>
      <c r="L37" s="31">
        <v>295.55760000000004</v>
      </c>
      <c r="M37" s="31">
        <v>295.55760000000004</v>
      </c>
      <c r="N37" s="31">
        <v>295.55760000000004</v>
      </c>
      <c r="O37" s="31">
        <v>295.55760000000004</v>
      </c>
      <c r="P37" s="31">
        <v>295.55760000000004</v>
      </c>
      <c r="Q37" s="31">
        <v>295.55760000000004</v>
      </c>
      <c r="R37" s="31">
        <f t="shared" si="2"/>
        <v>3546.6912000000007</v>
      </c>
    </row>
    <row r="38" spans="1:18" s="72" customFormat="1" x14ac:dyDescent="0.25">
      <c r="A38" s="67" t="s">
        <v>217</v>
      </c>
      <c r="B38" s="68"/>
      <c r="C38" s="68"/>
      <c r="D38" s="69"/>
      <c r="E38" s="69"/>
      <c r="F38" s="70">
        <f t="shared" ref="F38:R38" si="3">SUM(F31:F37)</f>
        <v>5387.3880666666664</v>
      </c>
      <c r="G38" s="70">
        <f t="shared" si="3"/>
        <v>5387.3880666666664</v>
      </c>
      <c r="H38" s="70">
        <f t="shared" si="3"/>
        <v>5387.3880666666664</v>
      </c>
      <c r="I38" s="70">
        <f t="shared" si="3"/>
        <v>5387.3880666666664</v>
      </c>
      <c r="J38" s="70">
        <f t="shared" si="3"/>
        <v>5387.3880666666664</v>
      </c>
      <c r="K38" s="70">
        <f t="shared" si="3"/>
        <v>5387.3880666666664</v>
      </c>
      <c r="L38" s="70">
        <f t="shared" si="3"/>
        <v>5387.3880666666664</v>
      </c>
      <c r="M38" s="70">
        <f t="shared" si="3"/>
        <v>5387.3880666666664</v>
      </c>
      <c r="N38" s="70">
        <f t="shared" si="3"/>
        <v>5387.3880666666664</v>
      </c>
      <c r="O38" s="70">
        <f t="shared" si="3"/>
        <v>5387.3880666666664</v>
      </c>
      <c r="P38" s="70">
        <f t="shared" si="3"/>
        <v>5387.3880666666664</v>
      </c>
      <c r="Q38" s="70">
        <f t="shared" si="3"/>
        <v>5387.3880666666664</v>
      </c>
      <c r="R38" s="71">
        <f t="shared" si="3"/>
        <v>64648.656800000012</v>
      </c>
    </row>
    <row r="39" spans="1:18" x14ac:dyDescent="0.25">
      <c r="A39" s="32"/>
      <c r="B39" s="57"/>
      <c r="C39" s="59"/>
      <c r="D39" s="35"/>
      <c r="E39" s="35"/>
      <c r="F39" s="34"/>
      <c r="G39" s="34"/>
      <c r="H39" s="34"/>
      <c r="I39" s="34"/>
      <c r="J39" s="34"/>
      <c r="K39" s="34"/>
      <c r="L39" s="34"/>
      <c r="M39" s="34"/>
      <c r="N39" s="34"/>
      <c r="O39" s="34"/>
      <c r="P39" s="34"/>
      <c r="Q39" s="34"/>
      <c r="R39" s="29"/>
    </row>
    <row r="40" spans="1:18" x14ac:dyDescent="0.25">
      <c r="A40" s="63">
        <v>3000</v>
      </c>
      <c r="B40" s="55">
        <v>80201</v>
      </c>
      <c r="C40" s="62">
        <v>3141</v>
      </c>
      <c r="D40" s="25" t="s">
        <v>481</v>
      </c>
      <c r="E40" s="80" t="s">
        <v>651</v>
      </c>
      <c r="F40" s="31">
        <v>510.47359999999998</v>
      </c>
      <c r="G40" s="31">
        <v>510.47359999999998</v>
      </c>
      <c r="H40" s="31">
        <v>510.47359999999998</v>
      </c>
      <c r="I40" s="31">
        <v>510.47359999999998</v>
      </c>
      <c r="J40" s="31">
        <v>510.47359999999998</v>
      </c>
      <c r="K40" s="31">
        <v>510.47359999999998</v>
      </c>
      <c r="L40" s="31">
        <v>510.47359999999998</v>
      </c>
      <c r="M40" s="31">
        <v>510.47359999999998</v>
      </c>
      <c r="N40" s="31">
        <v>510.47359999999998</v>
      </c>
      <c r="O40" s="31">
        <v>510.47359999999998</v>
      </c>
      <c r="P40" s="31">
        <v>510.47359999999998</v>
      </c>
      <c r="Q40" s="31">
        <v>510.47359999999998</v>
      </c>
      <c r="R40" s="31">
        <f t="shared" ref="R40:R48" si="4">SUM(F40:Q40)</f>
        <v>6125.6832000000004</v>
      </c>
    </row>
    <row r="41" spans="1:18" x14ac:dyDescent="0.25">
      <c r="A41" s="63">
        <v>3000</v>
      </c>
      <c r="B41" s="55">
        <v>80201</v>
      </c>
      <c r="C41" s="62">
        <v>3171</v>
      </c>
      <c r="D41" s="25" t="s">
        <v>482</v>
      </c>
      <c r="E41" s="80" t="s">
        <v>652</v>
      </c>
      <c r="F41" s="31">
        <v>1303.328</v>
      </c>
      <c r="G41" s="31">
        <v>1303.328</v>
      </c>
      <c r="H41" s="31">
        <v>1303.328</v>
      </c>
      <c r="I41" s="31">
        <v>1303.328</v>
      </c>
      <c r="J41" s="31">
        <v>1303.328</v>
      </c>
      <c r="K41" s="31">
        <v>1303.328</v>
      </c>
      <c r="L41" s="31">
        <v>1303.328</v>
      </c>
      <c r="M41" s="31">
        <v>1303.328</v>
      </c>
      <c r="N41" s="31">
        <v>1303.328</v>
      </c>
      <c r="O41" s="31">
        <v>1303.328</v>
      </c>
      <c r="P41" s="31">
        <v>1303.328</v>
      </c>
      <c r="Q41" s="31">
        <v>1303.328</v>
      </c>
      <c r="R41" s="31">
        <f t="shared" si="4"/>
        <v>15639.935999999996</v>
      </c>
    </row>
    <row r="42" spans="1:18" x14ac:dyDescent="0.25">
      <c r="A42" s="63">
        <v>3000</v>
      </c>
      <c r="B42" s="55">
        <v>80201</v>
      </c>
      <c r="C42" s="62">
        <v>3311</v>
      </c>
      <c r="D42" s="25" t="s">
        <v>485</v>
      </c>
      <c r="E42" s="80" t="s">
        <v>653</v>
      </c>
      <c r="F42" s="31">
        <v>22.755200000000002</v>
      </c>
      <c r="G42" s="31">
        <v>22.755200000000002</v>
      </c>
      <c r="H42" s="31">
        <v>22.755200000000002</v>
      </c>
      <c r="I42" s="31">
        <v>22.755200000000002</v>
      </c>
      <c r="J42" s="31">
        <v>22.755200000000002</v>
      </c>
      <c r="K42" s="31">
        <v>22.755200000000002</v>
      </c>
      <c r="L42" s="31">
        <v>22.755200000000002</v>
      </c>
      <c r="M42" s="31">
        <v>22.755200000000002</v>
      </c>
      <c r="N42" s="31">
        <v>22.755200000000002</v>
      </c>
      <c r="O42" s="31">
        <v>22.755200000000002</v>
      </c>
      <c r="P42" s="31">
        <v>22.755200000000002</v>
      </c>
      <c r="Q42" s="31">
        <v>22.755200000000002</v>
      </c>
      <c r="R42" s="31">
        <f t="shared" si="4"/>
        <v>273.06240000000003</v>
      </c>
    </row>
    <row r="43" spans="1:18" x14ac:dyDescent="0.25">
      <c r="A43" s="63">
        <v>3000</v>
      </c>
      <c r="B43" s="55">
        <v>80201</v>
      </c>
      <c r="C43" s="62">
        <v>3312</v>
      </c>
      <c r="D43" s="25" t="s">
        <v>486</v>
      </c>
      <c r="E43" s="80" t="s">
        <v>654</v>
      </c>
      <c r="F43" s="31">
        <v>47.164000000000009</v>
      </c>
      <c r="G43" s="31">
        <v>47.164000000000009</v>
      </c>
      <c r="H43" s="31">
        <v>47.164000000000009</v>
      </c>
      <c r="I43" s="31">
        <v>47.164000000000009</v>
      </c>
      <c r="J43" s="31">
        <v>47.164000000000009</v>
      </c>
      <c r="K43" s="31">
        <v>47.164000000000009</v>
      </c>
      <c r="L43" s="31">
        <v>47.164000000000009</v>
      </c>
      <c r="M43" s="31">
        <v>47.164000000000009</v>
      </c>
      <c r="N43" s="31">
        <v>47.164000000000009</v>
      </c>
      <c r="O43" s="31">
        <v>47.164000000000009</v>
      </c>
      <c r="P43" s="31">
        <v>47.164000000000009</v>
      </c>
      <c r="Q43" s="31">
        <v>47.164000000000009</v>
      </c>
      <c r="R43" s="31">
        <f t="shared" si="4"/>
        <v>565.96799999999996</v>
      </c>
    </row>
    <row r="44" spans="1:18" x14ac:dyDescent="0.25">
      <c r="A44" s="63">
        <v>3000</v>
      </c>
      <c r="B44" s="55">
        <v>80201</v>
      </c>
      <c r="C44" s="62">
        <v>3451</v>
      </c>
      <c r="D44" s="25" t="s">
        <v>488</v>
      </c>
      <c r="E44" s="80" t="s">
        <v>656</v>
      </c>
      <c r="F44" s="31">
        <v>256.69800000000004</v>
      </c>
      <c r="G44" s="31">
        <v>256.69800000000004</v>
      </c>
      <c r="H44" s="31">
        <v>256.69800000000004</v>
      </c>
      <c r="I44" s="31">
        <v>256.69800000000004</v>
      </c>
      <c r="J44" s="31">
        <v>256.69800000000004</v>
      </c>
      <c r="K44" s="31">
        <v>256.69800000000004</v>
      </c>
      <c r="L44" s="31">
        <v>256.69800000000004</v>
      </c>
      <c r="M44" s="31">
        <v>256.69800000000004</v>
      </c>
      <c r="N44" s="31">
        <v>256.69800000000004</v>
      </c>
      <c r="O44" s="31">
        <v>256.69800000000004</v>
      </c>
      <c r="P44" s="31">
        <v>256.69800000000004</v>
      </c>
      <c r="Q44" s="31">
        <v>256.69800000000004</v>
      </c>
      <c r="R44" s="31">
        <f t="shared" si="4"/>
        <v>3080.3759999999997</v>
      </c>
    </row>
    <row r="45" spans="1:18" x14ac:dyDescent="0.25">
      <c r="A45" s="63">
        <v>3000</v>
      </c>
      <c r="B45" s="55">
        <v>80201</v>
      </c>
      <c r="C45" s="62">
        <v>3511</v>
      </c>
      <c r="D45" s="25" t="s">
        <v>489</v>
      </c>
      <c r="E45" s="80" t="s">
        <v>657</v>
      </c>
      <c r="F45" s="31">
        <v>165.3288</v>
      </c>
      <c r="G45" s="31">
        <v>165.3288</v>
      </c>
      <c r="H45" s="31">
        <v>165.3288</v>
      </c>
      <c r="I45" s="31">
        <v>165.3288</v>
      </c>
      <c r="J45" s="31">
        <v>165.3288</v>
      </c>
      <c r="K45" s="31">
        <v>165.3288</v>
      </c>
      <c r="L45" s="31">
        <v>165.3288</v>
      </c>
      <c r="M45" s="31">
        <v>165.3288</v>
      </c>
      <c r="N45" s="31">
        <v>165.3288</v>
      </c>
      <c r="O45" s="31">
        <v>165.3288</v>
      </c>
      <c r="P45" s="31">
        <v>165.3288</v>
      </c>
      <c r="Q45" s="31">
        <v>165.3288</v>
      </c>
      <c r="R45" s="31">
        <f t="shared" si="4"/>
        <v>1983.9456</v>
      </c>
    </row>
    <row r="46" spans="1:18" x14ac:dyDescent="0.25">
      <c r="A46" s="63">
        <v>3000</v>
      </c>
      <c r="B46" s="55">
        <v>80201</v>
      </c>
      <c r="C46" s="62">
        <v>3821</v>
      </c>
      <c r="D46" s="25" t="s">
        <v>499</v>
      </c>
      <c r="E46" s="80" t="s">
        <v>659</v>
      </c>
      <c r="F46" s="31">
        <v>436.82079999999996</v>
      </c>
      <c r="G46" s="31">
        <v>436.82079999999996</v>
      </c>
      <c r="H46" s="31">
        <v>436.82079999999996</v>
      </c>
      <c r="I46" s="31">
        <v>436.82079999999996</v>
      </c>
      <c r="J46" s="31">
        <v>436.82079999999996</v>
      </c>
      <c r="K46" s="31">
        <v>436.82079999999996</v>
      </c>
      <c r="L46" s="31">
        <v>436.82079999999996</v>
      </c>
      <c r="M46" s="31">
        <v>436.82079999999996</v>
      </c>
      <c r="N46" s="31">
        <v>436.82079999999996</v>
      </c>
      <c r="O46" s="31">
        <v>436.82079999999996</v>
      </c>
      <c r="P46" s="31">
        <v>436.82079999999996</v>
      </c>
      <c r="Q46" s="31">
        <v>436.82079999999996</v>
      </c>
      <c r="R46" s="31">
        <f t="shared" si="4"/>
        <v>5241.8495999999996</v>
      </c>
    </row>
    <row r="47" spans="1:18" x14ac:dyDescent="0.25">
      <c r="A47" s="63">
        <v>3000</v>
      </c>
      <c r="B47" s="55">
        <v>80201</v>
      </c>
      <c r="C47" s="62">
        <v>3922</v>
      </c>
      <c r="D47" s="25" t="s">
        <v>500</v>
      </c>
      <c r="E47" s="80" t="s">
        <v>660</v>
      </c>
      <c r="F47" s="31">
        <v>68.466666666666669</v>
      </c>
      <c r="G47" s="31">
        <v>68.466666666666669</v>
      </c>
      <c r="H47" s="31">
        <v>68.466666666666669</v>
      </c>
      <c r="I47" s="31">
        <v>68.466666666666669</v>
      </c>
      <c r="J47" s="31">
        <v>68.466666666666669</v>
      </c>
      <c r="K47" s="31">
        <v>68.466666666666669</v>
      </c>
      <c r="L47" s="31">
        <v>68.466666666666669</v>
      </c>
      <c r="M47" s="31">
        <v>68.466666666666669</v>
      </c>
      <c r="N47" s="31">
        <v>68.466666666666669</v>
      </c>
      <c r="O47" s="31">
        <v>68.466666666666669</v>
      </c>
      <c r="P47" s="31">
        <v>68.466666666666669</v>
      </c>
      <c r="Q47" s="31">
        <v>68.466666666666669</v>
      </c>
      <c r="R47" s="31">
        <f t="shared" si="4"/>
        <v>821.60000000000025</v>
      </c>
    </row>
    <row r="48" spans="1:18" x14ac:dyDescent="0.25">
      <c r="A48" s="63">
        <v>3000</v>
      </c>
      <c r="B48" s="55">
        <v>80201</v>
      </c>
      <c r="C48" s="62">
        <v>3923</v>
      </c>
      <c r="D48" s="25" t="s">
        <v>512</v>
      </c>
      <c r="E48" s="80" t="s">
        <v>661</v>
      </c>
      <c r="F48" s="31">
        <v>312</v>
      </c>
      <c r="G48" s="31">
        <v>312</v>
      </c>
      <c r="H48" s="31">
        <v>312</v>
      </c>
      <c r="I48" s="31">
        <v>312</v>
      </c>
      <c r="J48" s="31">
        <v>312</v>
      </c>
      <c r="K48" s="31">
        <v>312</v>
      </c>
      <c r="L48" s="31">
        <v>312</v>
      </c>
      <c r="M48" s="31">
        <v>312</v>
      </c>
      <c r="N48" s="31">
        <v>312</v>
      </c>
      <c r="O48" s="31">
        <v>312</v>
      </c>
      <c r="P48" s="31">
        <v>312</v>
      </c>
      <c r="Q48" s="31">
        <v>312</v>
      </c>
      <c r="R48" s="31">
        <f t="shared" si="4"/>
        <v>3744</v>
      </c>
    </row>
    <row r="49" spans="1:18" x14ac:dyDescent="0.25">
      <c r="A49" s="63">
        <v>1000</v>
      </c>
      <c r="B49" s="55">
        <v>80201</v>
      </c>
      <c r="C49" s="62">
        <v>3981</v>
      </c>
      <c r="D49" s="25" t="s">
        <v>501</v>
      </c>
      <c r="E49" s="80" t="s">
        <v>683</v>
      </c>
      <c r="F49" s="101">
        <v>2406.5100000000002</v>
      </c>
      <c r="G49" s="101">
        <v>2304.61</v>
      </c>
      <c r="H49" s="101">
        <v>2254.4699999999998</v>
      </c>
      <c r="I49" s="101">
        <v>2269.3000000000002</v>
      </c>
      <c r="J49" s="101">
        <v>2290.77</v>
      </c>
      <c r="K49" s="101">
        <v>2234.56</v>
      </c>
      <c r="L49" s="101">
        <v>2406.5100000000002</v>
      </c>
      <c r="M49" s="101">
        <v>2304.61</v>
      </c>
      <c r="N49" s="101">
        <v>2254.4699999999998</v>
      </c>
      <c r="O49" s="101">
        <v>2269.3000000000002</v>
      </c>
      <c r="P49" s="101">
        <v>2290.77</v>
      </c>
      <c r="Q49" s="101">
        <v>6266.84</v>
      </c>
      <c r="R49" s="102">
        <f>SUM(F49:Q49)</f>
        <v>31552.720000000001</v>
      </c>
    </row>
    <row r="50" spans="1:18" s="72" customFormat="1" x14ac:dyDescent="0.25">
      <c r="A50" s="67" t="s">
        <v>216</v>
      </c>
      <c r="B50" s="68"/>
      <c r="C50" s="68"/>
      <c r="D50" s="69"/>
      <c r="E50" s="69"/>
      <c r="F50" s="70">
        <f>SUM(F40:F49)</f>
        <v>5529.5450666666666</v>
      </c>
      <c r="G50" s="70">
        <f t="shared" ref="G50:R50" si="5">SUM(G40:G49)</f>
        <v>5427.645066666666</v>
      </c>
      <c r="H50" s="70">
        <f t="shared" si="5"/>
        <v>5377.5050666666666</v>
      </c>
      <c r="I50" s="70">
        <f t="shared" si="5"/>
        <v>5392.3350666666665</v>
      </c>
      <c r="J50" s="70">
        <f t="shared" si="5"/>
        <v>5413.8050666666659</v>
      </c>
      <c r="K50" s="70">
        <f t="shared" si="5"/>
        <v>5357.5950666666668</v>
      </c>
      <c r="L50" s="70">
        <f t="shared" si="5"/>
        <v>5529.5450666666666</v>
      </c>
      <c r="M50" s="70">
        <f t="shared" si="5"/>
        <v>5427.645066666666</v>
      </c>
      <c r="N50" s="70">
        <f t="shared" si="5"/>
        <v>5377.5050666666666</v>
      </c>
      <c r="O50" s="70">
        <f t="shared" si="5"/>
        <v>5392.3350666666665</v>
      </c>
      <c r="P50" s="70">
        <f t="shared" si="5"/>
        <v>5413.8050666666659</v>
      </c>
      <c r="Q50" s="70">
        <f t="shared" si="5"/>
        <v>9389.8750666666674</v>
      </c>
      <c r="R50" s="70">
        <f t="shared" si="5"/>
        <v>69029.140799999994</v>
      </c>
    </row>
    <row r="51" spans="1:18" x14ac:dyDescent="0.25">
      <c r="A51" s="64"/>
      <c r="B51" s="60"/>
      <c r="C51" s="60"/>
      <c r="D51" s="34"/>
      <c r="E51" s="34"/>
      <c r="F51" s="34"/>
      <c r="G51" s="34"/>
      <c r="H51" s="34"/>
      <c r="I51" s="34"/>
      <c r="J51" s="34"/>
      <c r="K51" s="34"/>
      <c r="L51" s="34"/>
      <c r="M51" s="34"/>
      <c r="N51" s="34"/>
      <c r="O51" s="34"/>
      <c r="P51" s="34"/>
      <c r="Q51" s="34"/>
      <c r="R51" s="29"/>
    </row>
    <row r="52" spans="1:18" s="72" customFormat="1" x14ac:dyDescent="0.25">
      <c r="A52" s="73" t="s">
        <v>213</v>
      </c>
      <c r="B52" s="74"/>
      <c r="C52" s="74"/>
      <c r="D52" s="75"/>
      <c r="E52" s="75"/>
      <c r="F52" s="76">
        <f t="shared" ref="F52:R52" si="6">+F29+F38+F50</f>
        <v>189783.36313333336</v>
      </c>
      <c r="G52" s="76">
        <f t="shared" si="6"/>
        <v>184586.75313333338</v>
      </c>
      <c r="H52" s="76">
        <f t="shared" si="6"/>
        <v>182029.27313333334</v>
      </c>
      <c r="I52" s="76">
        <f t="shared" si="6"/>
        <v>182785.61313333339</v>
      </c>
      <c r="J52" s="76">
        <f t="shared" si="6"/>
        <v>183880.60313333335</v>
      </c>
      <c r="K52" s="76">
        <f t="shared" si="6"/>
        <v>181014.30313333333</v>
      </c>
      <c r="L52" s="76">
        <f t="shared" si="6"/>
        <v>189783.36313333336</v>
      </c>
      <c r="M52" s="76">
        <f t="shared" si="6"/>
        <v>184586.75313333338</v>
      </c>
      <c r="N52" s="76">
        <f t="shared" si="6"/>
        <v>182029.27313333334</v>
      </c>
      <c r="O52" s="76">
        <f t="shared" si="6"/>
        <v>182785.61313333339</v>
      </c>
      <c r="P52" s="76">
        <f t="shared" si="6"/>
        <v>183880.60313333335</v>
      </c>
      <c r="Q52" s="76">
        <f t="shared" si="6"/>
        <v>418698.09313333326</v>
      </c>
      <c r="R52" s="76">
        <f t="shared" si="6"/>
        <v>2445843.6076000002</v>
      </c>
    </row>
  </sheetData>
  <mergeCells count="16">
    <mergeCell ref="F8:Q8"/>
    <mergeCell ref="E8:E9"/>
    <mergeCell ref="A8:A9"/>
    <mergeCell ref="B8:B9"/>
    <mergeCell ref="C8:C9"/>
    <mergeCell ref="D8:D9"/>
    <mergeCell ref="A1:B1"/>
    <mergeCell ref="C1:G1"/>
    <mergeCell ref="H1:Y1"/>
    <mergeCell ref="A2:A3"/>
    <mergeCell ref="B2:B3"/>
    <mergeCell ref="C2:I2"/>
    <mergeCell ref="J2:J3"/>
    <mergeCell ref="K2:K3"/>
    <mergeCell ref="L2:L3"/>
    <mergeCell ref="M2:X2"/>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5"/>
    <dataValidation allowBlank="1" showInputMessage="1" showErrorMessage="1" prompt="El nombre del indicador debe ser claro y relacionarse con la actividad" sqref="C5"/>
    <dataValidation allowBlank="1" showInputMessage="1" showErrorMessage="1" prompt="Los supuestos son los factores externos que están fuera del control del programa, pero que inciden en el logro de los objetivos de éste." sqref="K4:K5"/>
    <dataValidation allowBlank="1" showInputMessage="1" showErrorMessage="1" prompt="Los medios de verificación corresponden a las fuentes de información en las que está disponible la información necesaria y suficiente para construir el indicador señalado." sqref="J4:J5"/>
    <dataValidation allowBlank="1" showInputMessage="1" showErrorMessage="1" prompt="Permiten acreditar el grado de avance de los objetivos." sqref="H4:H5"/>
    <dataValidation allowBlank="1" showInputMessage="1" showErrorMessage="1" prompt="Valor del indicador que se fija como punto de partida para evaluarlo y darle seguimiento." sqref="G4:G5"/>
    <dataValidation allowBlank="1" showInputMessage="1" showErrorMessage="1" prompt="El nombre del indicador debe ser claro y relacionarse con el objetivo de medición." sqref="C4"/>
  </dataValidations>
  <pageMargins left="0.75" right="0.75" top="1" bottom="1" header="0.3" footer="0.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1"/>
  <sheetViews>
    <sheetView zoomScale="60" zoomScaleNormal="60" workbookViewId="0">
      <selection sqref="A1:B1"/>
    </sheetView>
  </sheetViews>
  <sheetFormatPr baseColWidth="10" defaultColWidth="9.140625" defaultRowHeight="15" x14ac:dyDescent="0.25"/>
  <cols>
    <col min="1" max="1" width="15.7109375" style="65" customWidth="1"/>
    <col min="2" max="2" width="25.7109375" style="55" customWidth="1"/>
    <col min="3" max="3" width="25.7109375" style="61" customWidth="1"/>
    <col min="4" max="4" width="25.7109375" style="25" customWidth="1"/>
    <col min="5" max="5" width="46.42578125" style="25" customWidth="1"/>
    <col min="6" max="25" width="25.7109375" style="25" customWidth="1"/>
    <col min="26" max="16384" width="9.140625" style="25"/>
  </cols>
  <sheetData>
    <row r="1" spans="1:25" ht="39.950000000000003" customHeight="1" x14ac:dyDescent="0.25">
      <c r="A1" s="156" t="str">
        <f>'P1'!A3:B3</f>
        <v>PROGRAMA</v>
      </c>
      <c r="B1" s="156"/>
      <c r="C1" s="159" t="str">
        <f>'P2'!C3:F3</f>
        <v>5.4.2 Atención Oportuna con Transparencia</v>
      </c>
      <c r="D1" s="159"/>
      <c r="E1" s="159"/>
      <c r="F1" s="159"/>
      <c r="G1" s="159"/>
      <c r="H1" s="161"/>
      <c r="I1" s="161"/>
      <c r="J1" s="161"/>
      <c r="K1" s="161"/>
      <c r="L1" s="161"/>
      <c r="M1" s="161"/>
      <c r="N1" s="161"/>
      <c r="O1" s="161"/>
      <c r="P1" s="161"/>
      <c r="Q1" s="161"/>
      <c r="R1" s="161"/>
      <c r="S1" s="161"/>
      <c r="T1" s="161"/>
      <c r="U1" s="161"/>
      <c r="V1" s="161"/>
      <c r="W1" s="161"/>
      <c r="X1" s="161"/>
      <c r="Y1" s="161"/>
    </row>
    <row r="2" spans="1:25" ht="20.100000000000001" customHeight="1" x14ac:dyDescent="0.25">
      <c r="A2" s="157"/>
      <c r="B2" s="158" t="s">
        <v>0</v>
      </c>
      <c r="C2" s="160" t="s">
        <v>1</v>
      </c>
      <c r="D2" s="160"/>
      <c r="E2" s="160"/>
      <c r="F2" s="160"/>
      <c r="G2" s="160"/>
      <c r="H2" s="160"/>
      <c r="I2" s="160"/>
      <c r="J2" s="160" t="s">
        <v>9</v>
      </c>
      <c r="K2" s="160" t="s">
        <v>10</v>
      </c>
      <c r="L2" s="160" t="s">
        <v>142</v>
      </c>
      <c r="M2" s="124" t="s">
        <v>177</v>
      </c>
      <c r="N2" s="124"/>
      <c r="O2" s="124"/>
      <c r="P2" s="124"/>
      <c r="Q2" s="124"/>
      <c r="R2" s="124"/>
      <c r="S2" s="124"/>
      <c r="T2" s="124"/>
      <c r="U2" s="124"/>
      <c r="V2" s="124"/>
      <c r="W2" s="124"/>
      <c r="X2" s="124"/>
    </row>
    <row r="3" spans="1:25" ht="20.100000000000001" customHeight="1" x14ac:dyDescent="0.25">
      <c r="A3" s="157"/>
      <c r="B3" s="158"/>
      <c r="C3" s="44" t="s">
        <v>2</v>
      </c>
      <c r="D3" s="44" t="s">
        <v>3</v>
      </c>
      <c r="E3" s="44" t="s">
        <v>4</v>
      </c>
      <c r="F3" s="44" t="s">
        <v>5</v>
      </c>
      <c r="G3" s="44" t="s">
        <v>6</v>
      </c>
      <c r="H3" s="44" t="s">
        <v>7</v>
      </c>
      <c r="I3" s="44" t="s">
        <v>8</v>
      </c>
      <c r="J3" s="160"/>
      <c r="K3" s="160"/>
      <c r="L3" s="160"/>
      <c r="M3" s="45" t="s">
        <v>178</v>
      </c>
      <c r="N3" s="45" t="s">
        <v>179</v>
      </c>
      <c r="O3" s="45" t="s">
        <v>180</v>
      </c>
      <c r="P3" s="45" t="s">
        <v>181</v>
      </c>
      <c r="Q3" s="45" t="s">
        <v>182</v>
      </c>
      <c r="R3" s="45" t="s">
        <v>183</v>
      </c>
      <c r="S3" s="45" t="s">
        <v>184</v>
      </c>
      <c r="T3" s="45" t="s">
        <v>185</v>
      </c>
      <c r="U3" s="45" t="s">
        <v>186</v>
      </c>
      <c r="V3" s="45" t="s">
        <v>187</v>
      </c>
      <c r="W3" s="45" t="s">
        <v>188</v>
      </c>
      <c r="X3" s="45" t="s">
        <v>189</v>
      </c>
    </row>
    <row r="4" spans="1:25" ht="76.5" x14ac:dyDescent="0.25">
      <c r="A4" s="46" t="s">
        <v>13</v>
      </c>
      <c r="B4" s="66" t="s">
        <v>315</v>
      </c>
      <c r="C4" s="56" t="s">
        <v>316</v>
      </c>
      <c r="D4" s="48" t="s">
        <v>246</v>
      </c>
      <c r="E4" s="48" t="s">
        <v>242</v>
      </c>
      <c r="F4" s="48" t="s">
        <v>25</v>
      </c>
      <c r="G4" s="78">
        <v>100</v>
      </c>
      <c r="H4" s="78">
        <v>100</v>
      </c>
      <c r="I4" s="48" t="s">
        <v>22</v>
      </c>
      <c r="J4" s="48" t="s">
        <v>317</v>
      </c>
      <c r="K4" s="48" t="s">
        <v>318</v>
      </c>
      <c r="L4" s="51">
        <f>+R51</f>
        <v>1817872.5571999999</v>
      </c>
      <c r="M4" s="54" t="s">
        <v>449</v>
      </c>
      <c r="N4" s="54" t="s">
        <v>449</v>
      </c>
      <c r="O4" s="54" t="s">
        <v>449</v>
      </c>
      <c r="P4" s="54" t="s">
        <v>449</v>
      </c>
      <c r="Q4" s="54" t="s">
        <v>449</v>
      </c>
      <c r="R4" s="54" t="s">
        <v>449</v>
      </c>
      <c r="S4" s="54" t="s">
        <v>449</v>
      </c>
      <c r="T4" s="54" t="s">
        <v>449</v>
      </c>
      <c r="U4" s="54" t="s">
        <v>449</v>
      </c>
      <c r="V4" s="54" t="s">
        <v>449</v>
      </c>
      <c r="W4" s="54" t="s">
        <v>449</v>
      </c>
      <c r="X4" s="54">
        <v>100</v>
      </c>
    </row>
    <row r="5" spans="1:25" ht="63.75" x14ac:dyDescent="0.25">
      <c r="A5" s="46" t="s">
        <v>19</v>
      </c>
      <c r="B5" s="56" t="s">
        <v>306</v>
      </c>
      <c r="C5" s="56" t="s">
        <v>307</v>
      </c>
      <c r="D5" s="48" t="s">
        <v>308</v>
      </c>
      <c r="E5" s="48" t="s">
        <v>309</v>
      </c>
      <c r="F5" s="48" t="s">
        <v>25</v>
      </c>
      <c r="G5" s="78">
        <v>100</v>
      </c>
      <c r="H5" s="78">
        <v>100</v>
      </c>
      <c r="I5" s="48" t="s">
        <v>22</v>
      </c>
      <c r="J5" s="48" t="s">
        <v>310</v>
      </c>
      <c r="K5" s="48" t="s">
        <v>311</v>
      </c>
      <c r="L5" s="52" t="s">
        <v>140</v>
      </c>
      <c r="M5" s="54" t="s">
        <v>449</v>
      </c>
      <c r="N5" s="54" t="s">
        <v>449</v>
      </c>
      <c r="O5" s="54" t="s">
        <v>449</v>
      </c>
      <c r="P5" s="54" t="s">
        <v>449</v>
      </c>
      <c r="Q5" s="54" t="s">
        <v>449</v>
      </c>
      <c r="R5" s="54" t="s">
        <v>449</v>
      </c>
      <c r="S5" s="54" t="s">
        <v>449</v>
      </c>
      <c r="T5" s="54" t="s">
        <v>449</v>
      </c>
      <c r="U5" s="54" t="s">
        <v>449</v>
      </c>
      <c r="V5" s="54" t="s">
        <v>449</v>
      </c>
      <c r="W5" s="54" t="s">
        <v>449</v>
      </c>
      <c r="X5" s="54">
        <v>100</v>
      </c>
    </row>
    <row r="8" spans="1:25" x14ac:dyDescent="0.25">
      <c r="A8" s="125" t="s">
        <v>141</v>
      </c>
      <c r="B8" s="126" t="s">
        <v>192</v>
      </c>
      <c r="C8" s="127" t="s">
        <v>172</v>
      </c>
      <c r="D8" s="127" t="s">
        <v>173</v>
      </c>
      <c r="E8" s="127" t="s">
        <v>193</v>
      </c>
      <c r="F8" s="124" t="s">
        <v>174</v>
      </c>
      <c r="G8" s="124"/>
      <c r="H8" s="124"/>
      <c r="I8" s="124"/>
      <c r="J8" s="124"/>
      <c r="K8" s="124"/>
      <c r="L8" s="124"/>
      <c r="M8" s="124"/>
      <c r="N8" s="124"/>
      <c r="O8" s="124"/>
      <c r="P8" s="124"/>
      <c r="Q8" s="124"/>
      <c r="R8" s="79" t="s">
        <v>143</v>
      </c>
    </row>
    <row r="9" spans="1:25" x14ac:dyDescent="0.25">
      <c r="A9" s="125"/>
      <c r="B9" s="126"/>
      <c r="C9" s="127"/>
      <c r="D9" s="127"/>
      <c r="E9" s="127"/>
      <c r="F9" s="53" t="s">
        <v>178</v>
      </c>
      <c r="G9" s="53" t="s">
        <v>179</v>
      </c>
      <c r="H9" s="53" t="s">
        <v>180</v>
      </c>
      <c r="I9" s="53" t="s">
        <v>181</v>
      </c>
      <c r="J9" s="53" t="s">
        <v>182</v>
      </c>
      <c r="K9" s="53" t="s">
        <v>183</v>
      </c>
      <c r="L9" s="53" t="s">
        <v>184</v>
      </c>
      <c r="M9" s="53" t="s">
        <v>185</v>
      </c>
      <c r="N9" s="53" t="s">
        <v>186</v>
      </c>
      <c r="O9" s="53" t="s">
        <v>187</v>
      </c>
      <c r="P9" s="53" t="s">
        <v>188</v>
      </c>
      <c r="Q9" s="53" t="s">
        <v>189</v>
      </c>
      <c r="R9" s="79"/>
    </row>
    <row r="10" spans="1:25" x14ac:dyDescent="0.25">
      <c r="A10" s="63">
        <v>1000</v>
      </c>
      <c r="B10" s="55">
        <v>80202</v>
      </c>
      <c r="C10" s="62">
        <v>1131</v>
      </c>
      <c r="D10" s="25" t="s">
        <v>450</v>
      </c>
      <c r="E10" s="80" t="s">
        <v>684</v>
      </c>
      <c r="F10" s="101">
        <v>36264.589999999997</v>
      </c>
      <c r="G10" s="101">
        <v>36264.589999999997</v>
      </c>
      <c r="H10" s="101">
        <v>36264.589999999997</v>
      </c>
      <c r="I10" s="101">
        <v>36264.589999999997</v>
      </c>
      <c r="J10" s="101">
        <v>36264.589999999997</v>
      </c>
      <c r="K10" s="101">
        <v>36264.589999999997</v>
      </c>
      <c r="L10" s="101">
        <v>36264.589999999997</v>
      </c>
      <c r="M10" s="101">
        <v>36264.589999999997</v>
      </c>
      <c r="N10" s="101">
        <v>36264.589999999997</v>
      </c>
      <c r="O10" s="101">
        <v>36264.589999999997</v>
      </c>
      <c r="P10" s="101">
        <v>36264.589999999997</v>
      </c>
      <c r="Q10" s="101">
        <v>36264.589999999997</v>
      </c>
      <c r="R10" s="102">
        <f>SUM(F10:Q10)</f>
        <v>435175.07999999984</v>
      </c>
    </row>
    <row r="11" spans="1:25" x14ac:dyDescent="0.25">
      <c r="A11" s="63">
        <v>1000</v>
      </c>
      <c r="B11" s="55">
        <v>80202</v>
      </c>
      <c r="C11" s="62">
        <v>1311</v>
      </c>
      <c r="D11" s="25" t="s">
        <v>452</v>
      </c>
      <c r="E11" s="80" t="s">
        <v>664</v>
      </c>
      <c r="F11" s="101">
        <v>1705.07</v>
      </c>
      <c r="G11" s="101">
        <v>1705.07</v>
      </c>
      <c r="H11" s="101">
        <v>1705.07</v>
      </c>
      <c r="I11" s="101">
        <v>1705.07</v>
      </c>
      <c r="J11" s="101">
        <v>1705.07</v>
      </c>
      <c r="K11" s="101">
        <v>1705.07</v>
      </c>
      <c r="L11" s="101">
        <v>1705.07</v>
      </c>
      <c r="M11" s="101">
        <v>1705.07</v>
      </c>
      <c r="N11" s="101">
        <v>1705.07</v>
      </c>
      <c r="O11" s="101">
        <v>1705.07</v>
      </c>
      <c r="P11" s="101">
        <v>1705.07</v>
      </c>
      <c r="Q11" s="101">
        <v>1705.07</v>
      </c>
      <c r="R11" s="102">
        <f t="shared" ref="R11:R27" si="0">SUM(F11:Q11)</f>
        <v>20460.84</v>
      </c>
    </row>
    <row r="12" spans="1:25" x14ac:dyDescent="0.25">
      <c r="A12" s="63">
        <v>1000</v>
      </c>
      <c r="B12" s="55">
        <v>80202</v>
      </c>
      <c r="C12" s="62">
        <v>1321</v>
      </c>
      <c r="D12" s="25" t="s">
        <v>453</v>
      </c>
      <c r="E12" s="80" t="s">
        <v>665</v>
      </c>
      <c r="F12" s="101">
        <v>0</v>
      </c>
      <c r="G12" s="101">
        <v>0</v>
      </c>
      <c r="H12" s="101">
        <v>0</v>
      </c>
      <c r="I12" s="101">
        <v>0</v>
      </c>
      <c r="J12" s="101">
        <v>0</v>
      </c>
      <c r="K12" s="101">
        <v>0</v>
      </c>
      <c r="L12" s="101">
        <v>0</v>
      </c>
      <c r="M12" s="101">
        <v>0</v>
      </c>
      <c r="N12" s="101">
        <v>0</v>
      </c>
      <c r="O12" s="101">
        <v>0</v>
      </c>
      <c r="P12" s="101">
        <v>0</v>
      </c>
      <c r="Q12" s="101">
        <v>145451.09</v>
      </c>
      <c r="R12" s="102">
        <f t="shared" si="0"/>
        <v>145451.09</v>
      </c>
    </row>
    <row r="13" spans="1:25" x14ac:dyDescent="0.25">
      <c r="A13" s="63">
        <v>1000</v>
      </c>
      <c r="B13" s="55">
        <v>80202</v>
      </c>
      <c r="C13" s="62">
        <v>1322</v>
      </c>
      <c r="D13" s="25" t="s">
        <v>454</v>
      </c>
      <c r="E13" s="80" t="s">
        <v>666</v>
      </c>
      <c r="F13" s="101">
        <v>6733.93</v>
      </c>
      <c r="G13" s="101">
        <v>1486.54</v>
      </c>
      <c r="H13" s="101">
        <v>2015.86</v>
      </c>
      <c r="I13" s="101">
        <v>0</v>
      </c>
      <c r="J13" s="101">
        <v>1417.13</v>
      </c>
      <c r="K13" s="101">
        <v>1073.52</v>
      </c>
      <c r="L13" s="101">
        <v>6733.93</v>
      </c>
      <c r="M13" s="101">
        <v>1486.54</v>
      </c>
      <c r="N13" s="101">
        <v>2015.86</v>
      </c>
      <c r="O13" s="101">
        <v>0</v>
      </c>
      <c r="P13" s="101">
        <v>1417.13</v>
      </c>
      <c r="Q13" s="101">
        <v>1073.52</v>
      </c>
      <c r="R13" s="102">
        <f t="shared" si="0"/>
        <v>25453.960000000006</v>
      </c>
    </row>
    <row r="14" spans="1:25" x14ac:dyDescent="0.25">
      <c r="A14" s="63">
        <v>1000</v>
      </c>
      <c r="B14" s="55">
        <v>80202</v>
      </c>
      <c r="C14" s="62">
        <v>1341</v>
      </c>
      <c r="D14" s="25" t="s">
        <v>455</v>
      </c>
      <c r="E14" s="80" t="s">
        <v>667</v>
      </c>
      <c r="F14" s="101">
        <v>14613.11</v>
      </c>
      <c r="G14" s="101">
        <v>14613.11</v>
      </c>
      <c r="H14" s="101">
        <v>14613.11</v>
      </c>
      <c r="I14" s="101">
        <v>14613.11</v>
      </c>
      <c r="J14" s="101">
        <v>14613.11</v>
      </c>
      <c r="K14" s="101">
        <v>14613.11</v>
      </c>
      <c r="L14" s="101">
        <v>14613.11</v>
      </c>
      <c r="M14" s="101">
        <v>14613.11</v>
      </c>
      <c r="N14" s="101">
        <v>14613.11</v>
      </c>
      <c r="O14" s="101">
        <v>14613.11</v>
      </c>
      <c r="P14" s="101">
        <v>14613.11</v>
      </c>
      <c r="Q14" s="101">
        <v>14613.11</v>
      </c>
      <c r="R14" s="102">
        <f t="shared" si="0"/>
        <v>175357.31999999995</v>
      </c>
    </row>
    <row r="15" spans="1:25" x14ac:dyDescent="0.25">
      <c r="A15" s="63">
        <v>1000</v>
      </c>
      <c r="B15" s="55">
        <v>80202</v>
      </c>
      <c r="C15" s="62">
        <v>1343</v>
      </c>
      <c r="D15" s="25" t="s">
        <v>456</v>
      </c>
      <c r="E15" s="80" t="s">
        <v>668</v>
      </c>
      <c r="F15" s="101">
        <v>16227.73</v>
      </c>
      <c r="G15" s="101">
        <v>16227.73</v>
      </c>
      <c r="H15" s="101">
        <v>16227.73</v>
      </c>
      <c r="I15" s="101">
        <v>16227.73</v>
      </c>
      <c r="J15" s="101">
        <v>16227.73</v>
      </c>
      <c r="K15" s="101">
        <v>16227.73</v>
      </c>
      <c r="L15" s="101">
        <v>16227.73</v>
      </c>
      <c r="M15" s="101">
        <v>16227.73</v>
      </c>
      <c r="N15" s="101">
        <v>16227.73</v>
      </c>
      <c r="O15" s="101">
        <v>16227.73</v>
      </c>
      <c r="P15" s="101">
        <v>16227.73</v>
      </c>
      <c r="Q15" s="101">
        <v>16227.73</v>
      </c>
      <c r="R15" s="102">
        <f t="shared" si="0"/>
        <v>194732.76</v>
      </c>
    </row>
    <row r="16" spans="1:25" x14ac:dyDescent="0.25">
      <c r="A16" s="63">
        <v>1000</v>
      </c>
      <c r="B16" s="55">
        <v>80202</v>
      </c>
      <c r="C16" s="62">
        <v>1411</v>
      </c>
      <c r="D16" s="25" t="s">
        <v>457</v>
      </c>
      <c r="E16" s="80" t="s">
        <v>669</v>
      </c>
      <c r="F16" s="101">
        <v>8157.58</v>
      </c>
      <c r="G16" s="101">
        <v>8157.58</v>
      </c>
      <c r="H16" s="101">
        <v>8157.58</v>
      </c>
      <c r="I16" s="101">
        <v>8157.58</v>
      </c>
      <c r="J16" s="101">
        <v>8157.58</v>
      </c>
      <c r="K16" s="101">
        <v>8157.58</v>
      </c>
      <c r="L16" s="101">
        <v>8157.58</v>
      </c>
      <c r="M16" s="101">
        <v>8157.58</v>
      </c>
      <c r="N16" s="101">
        <v>8157.58</v>
      </c>
      <c r="O16" s="101">
        <v>8157.58</v>
      </c>
      <c r="P16" s="101">
        <v>8157.58</v>
      </c>
      <c r="Q16" s="101">
        <v>8157.58</v>
      </c>
      <c r="R16" s="102">
        <f t="shared" si="0"/>
        <v>97890.96</v>
      </c>
    </row>
    <row r="17" spans="1:18" x14ac:dyDescent="0.25">
      <c r="A17" s="63">
        <v>1000</v>
      </c>
      <c r="B17" s="55">
        <v>80202</v>
      </c>
      <c r="C17" s="62">
        <v>1412</v>
      </c>
      <c r="D17" s="25" t="s">
        <v>458</v>
      </c>
      <c r="E17" s="80" t="s">
        <v>670</v>
      </c>
      <c r="F17" s="101">
        <v>4827.12</v>
      </c>
      <c r="G17" s="101">
        <v>4827.12</v>
      </c>
      <c r="H17" s="101">
        <v>4827.12</v>
      </c>
      <c r="I17" s="101">
        <v>4827.12</v>
      </c>
      <c r="J17" s="101">
        <v>4827.12</v>
      </c>
      <c r="K17" s="101">
        <v>4827.12</v>
      </c>
      <c r="L17" s="101">
        <v>4827.12</v>
      </c>
      <c r="M17" s="101">
        <v>4827.12</v>
      </c>
      <c r="N17" s="101">
        <v>4827.12</v>
      </c>
      <c r="O17" s="101">
        <v>4827.12</v>
      </c>
      <c r="P17" s="101">
        <v>4827.12</v>
      </c>
      <c r="Q17" s="101">
        <v>4827.12</v>
      </c>
      <c r="R17" s="102">
        <f t="shared" si="0"/>
        <v>57925.44000000001</v>
      </c>
    </row>
    <row r="18" spans="1:18" x14ac:dyDescent="0.25">
      <c r="A18" s="63">
        <v>1000</v>
      </c>
      <c r="B18" s="55">
        <v>80202</v>
      </c>
      <c r="C18" s="62">
        <v>1421</v>
      </c>
      <c r="D18" s="25" t="s">
        <v>459</v>
      </c>
      <c r="E18" s="80" t="s">
        <v>671</v>
      </c>
      <c r="F18" s="101">
        <v>485.51</v>
      </c>
      <c r="G18" s="101">
        <v>485.51</v>
      </c>
      <c r="H18" s="101">
        <v>485.51</v>
      </c>
      <c r="I18" s="101">
        <v>485.51</v>
      </c>
      <c r="J18" s="101">
        <v>485.51</v>
      </c>
      <c r="K18" s="101">
        <v>485.51</v>
      </c>
      <c r="L18" s="101">
        <v>485.51</v>
      </c>
      <c r="M18" s="101">
        <v>485.51</v>
      </c>
      <c r="N18" s="101">
        <v>485.51</v>
      </c>
      <c r="O18" s="101">
        <v>485.51</v>
      </c>
      <c r="P18" s="101">
        <v>485.51</v>
      </c>
      <c r="Q18" s="101">
        <v>485.51</v>
      </c>
      <c r="R18" s="102">
        <f t="shared" si="0"/>
        <v>5826.1200000000017</v>
      </c>
    </row>
    <row r="19" spans="1:18" x14ac:dyDescent="0.25">
      <c r="A19" s="63">
        <v>1000</v>
      </c>
      <c r="B19" s="55">
        <v>80202</v>
      </c>
      <c r="C19" s="62">
        <v>1431</v>
      </c>
      <c r="D19" s="25" t="s">
        <v>460</v>
      </c>
      <c r="E19" s="80" t="s">
        <v>672</v>
      </c>
      <c r="F19" s="101">
        <v>554.87</v>
      </c>
      <c r="G19" s="101">
        <v>554.87</v>
      </c>
      <c r="H19" s="101">
        <v>554.87</v>
      </c>
      <c r="I19" s="101">
        <v>554.87</v>
      </c>
      <c r="J19" s="101">
        <v>554.87</v>
      </c>
      <c r="K19" s="101">
        <v>554.87</v>
      </c>
      <c r="L19" s="101">
        <v>554.87</v>
      </c>
      <c r="M19" s="101">
        <v>554.87</v>
      </c>
      <c r="N19" s="101">
        <v>554.87</v>
      </c>
      <c r="O19" s="101">
        <v>554.87</v>
      </c>
      <c r="P19" s="101">
        <v>554.87</v>
      </c>
      <c r="Q19" s="101">
        <v>554.87</v>
      </c>
      <c r="R19" s="102">
        <f t="shared" si="0"/>
        <v>6658.44</v>
      </c>
    </row>
    <row r="20" spans="1:18" x14ac:dyDescent="0.25">
      <c r="A20" s="63">
        <v>1000</v>
      </c>
      <c r="B20" s="55">
        <v>80202</v>
      </c>
      <c r="C20" s="62">
        <v>1441</v>
      </c>
      <c r="D20" s="25" t="s">
        <v>461</v>
      </c>
      <c r="E20" s="80" t="s">
        <v>673</v>
      </c>
      <c r="F20" s="101">
        <v>804.83</v>
      </c>
      <c r="G20" s="101">
        <v>804.83</v>
      </c>
      <c r="H20" s="101">
        <v>804.83</v>
      </c>
      <c r="I20" s="101">
        <v>804.83</v>
      </c>
      <c r="J20" s="101">
        <v>804.83</v>
      </c>
      <c r="K20" s="101">
        <v>804.83</v>
      </c>
      <c r="L20" s="101">
        <v>804.83</v>
      </c>
      <c r="M20" s="101">
        <v>804.83</v>
      </c>
      <c r="N20" s="101">
        <v>804.83</v>
      </c>
      <c r="O20" s="101">
        <v>804.83</v>
      </c>
      <c r="P20" s="101">
        <v>804.83</v>
      </c>
      <c r="Q20" s="101">
        <v>804.83</v>
      </c>
      <c r="R20" s="102">
        <f t="shared" si="0"/>
        <v>9657.9600000000009</v>
      </c>
    </row>
    <row r="21" spans="1:18" x14ac:dyDescent="0.25">
      <c r="A21" s="63">
        <v>1000</v>
      </c>
      <c r="B21" s="55">
        <v>80202</v>
      </c>
      <c r="C21" s="62">
        <v>1511</v>
      </c>
      <c r="D21" s="25" t="s">
        <v>462</v>
      </c>
      <c r="E21" s="80" t="s">
        <v>686</v>
      </c>
      <c r="F21" s="101">
        <v>693.59</v>
      </c>
      <c r="G21" s="101">
        <v>693.59</v>
      </c>
      <c r="H21" s="101">
        <v>693.59</v>
      </c>
      <c r="I21" s="101">
        <v>693.59</v>
      </c>
      <c r="J21" s="101">
        <v>693.59</v>
      </c>
      <c r="K21" s="101">
        <v>693.59</v>
      </c>
      <c r="L21" s="101">
        <v>693.59</v>
      </c>
      <c r="M21" s="101">
        <v>693.59</v>
      </c>
      <c r="N21" s="101">
        <v>693.59</v>
      </c>
      <c r="O21" s="101">
        <v>693.59</v>
      </c>
      <c r="P21" s="101">
        <v>693.59</v>
      </c>
      <c r="Q21" s="101">
        <v>693.59</v>
      </c>
      <c r="R21" s="102">
        <f t="shared" si="0"/>
        <v>8323.08</v>
      </c>
    </row>
    <row r="22" spans="1:18" x14ac:dyDescent="0.25">
      <c r="A22" s="63">
        <v>1000</v>
      </c>
      <c r="B22" s="55">
        <v>80202</v>
      </c>
      <c r="C22" s="62">
        <v>1541</v>
      </c>
      <c r="D22" s="25" t="s">
        <v>463</v>
      </c>
      <c r="E22" s="80" t="s">
        <v>675</v>
      </c>
      <c r="F22" s="101">
        <v>0</v>
      </c>
      <c r="G22" s="101">
        <v>0</v>
      </c>
      <c r="H22" s="101">
        <v>0</v>
      </c>
      <c r="I22" s="101">
        <v>0</v>
      </c>
      <c r="J22" s="101">
        <v>0</v>
      </c>
      <c r="K22" s="101">
        <v>0</v>
      </c>
      <c r="L22" s="101">
        <v>0</v>
      </c>
      <c r="M22" s="101">
        <v>0</v>
      </c>
      <c r="N22" s="101">
        <v>0</v>
      </c>
      <c r="O22" s="101">
        <v>0</v>
      </c>
      <c r="P22" s="101">
        <v>0</v>
      </c>
      <c r="Q22" s="101">
        <v>20479.5</v>
      </c>
      <c r="R22" s="102">
        <f t="shared" si="0"/>
        <v>20479.5</v>
      </c>
    </row>
    <row r="23" spans="1:18" x14ac:dyDescent="0.25">
      <c r="A23" s="63">
        <v>1000</v>
      </c>
      <c r="B23" s="55">
        <v>80202</v>
      </c>
      <c r="C23" s="62">
        <v>1591</v>
      </c>
      <c r="D23" s="25" t="s">
        <v>464</v>
      </c>
      <c r="E23" s="80" t="s">
        <v>676</v>
      </c>
      <c r="F23" s="101">
        <v>1462.71</v>
      </c>
      <c r="G23" s="101">
        <v>1462.71</v>
      </c>
      <c r="H23" s="101">
        <v>1462.71</v>
      </c>
      <c r="I23" s="101">
        <v>1462.71</v>
      </c>
      <c r="J23" s="101">
        <v>1462.71</v>
      </c>
      <c r="K23" s="101">
        <v>1462.71</v>
      </c>
      <c r="L23" s="101">
        <v>1462.71</v>
      </c>
      <c r="M23" s="101">
        <v>1462.71</v>
      </c>
      <c r="N23" s="101">
        <v>1462.71</v>
      </c>
      <c r="O23" s="101">
        <v>1462.71</v>
      </c>
      <c r="P23" s="101">
        <v>1462.71</v>
      </c>
      <c r="Q23" s="101">
        <v>1462.71</v>
      </c>
      <c r="R23" s="102">
        <f t="shared" si="0"/>
        <v>17552.519999999997</v>
      </c>
    </row>
    <row r="24" spans="1:18" x14ac:dyDescent="0.25">
      <c r="A24" s="63">
        <v>1000</v>
      </c>
      <c r="B24" s="55">
        <v>80202</v>
      </c>
      <c r="C24" s="62">
        <v>1592</v>
      </c>
      <c r="D24" s="25" t="s">
        <v>465</v>
      </c>
      <c r="E24" s="80" t="s">
        <v>677</v>
      </c>
      <c r="F24" s="101">
        <v>1283.6500000000001</v>
      </c>
      <c r="G24" s="101">
        <v>1283.6500000000001</v>
      </c>
      <c r="H24" s="101">
        <v>1283.6500000000001</v>
      </c>
      <c r="I24" s="101">
        <v>1283.6500000000001</v>
      </c>
      <c r="J24" s="101">
        <v>1283.6500000000001</v>
      </c>
      <c r="K24" s="101">
        <v>1283.6500000000001</v>
      </c>
      <c r="L24" s="101">
        <v>1283.6500000000001</v>
      </c>
      <c r="M24" s="101">
        <v>1283.6500000000001</v>
      </c>
      <c r="N24" s="101">
        <v>1283.6500000000001</v>
      </c>
      <c r="O24" s="101">
        <v>1283.6500000000001</v>
      </c>
      <c r="P24" s="101">
        <v>1283.6500000000001</v>
      </c>
      <c r="Q24" s="101">
        <v>1283.6500000000001</v>
      </c>
      <c r="R24" s="102">
        <f t="shared" si="0"/>
        <v>15403.799999999997</v>
      </c>
    </row>
    <row r="25" spans="1:18" x14ac:dyDescent="0.25">
      <c r="A25" s="63">
        <v>1000</v>
      </c>
      <c r="B25" s="55">
        <v>80202</v>
      </c>
      <c r="C25" s="62">
        <v>1593</v>
      </c>
      <c r="D25" s="25" t="s">
        <v>466</v>
      </c>
      <c r="E25" s="80" t="s">
        <v>678</v>
      </c>
      <c r="F25" s="101">
        <v>1283.6500000000001</v>
      </c>
      <c r="G25" s="101">
        <v>1283.6500000000001</v>
      </c>
      <c r="H25" s="101">
        <v>1283.6500000000001</v>
      </c>
      <c r="I25" s="101">
        <v>1283.6500000000001</v>
      </c>
      <c r="J25" s="101">
        <v>1283.6500000000001</v>
      </c>
      <c r="K25" s="101">
        <v>1283.6500000000001</v>
      </c>
      <c r="L25" s="101">
        <v>1283.6500000000001</v>
      </c>
      <c r="M25" s="101">
        <v>1283.6500000000001</v>
      </c>
      <c r="N25" s="101">
        <v>1283.6500000000001</v>
      </c>
      <c r="O25" s="101">
        <v>1283.6500000000001</v>
      </c>
      <c r="P25" s="101">
        <v>1283.6500000000001</v>
      </c>
      <c r="Q25" s="101">
        <v>1283.6500000000001</v>
      </c>
      <c r="R25" s="102">
        <f t="shared" si="0"/>
        <v>15403.799999999997</v>
      </c>
    </row>
    <row r="26" spans="1:18" x14ac:dyDescent="0.25">
      <c r="A26" s="63">
        <v>1000</v>
      </c>
      <c r="B26" s="55">
        <v>80202</v>
      </c>
      <c r="C26" s="62">
        <v>1594</v>
      </c>
      <c r="D26" s="25" t="s">
        <v>467</v>
      </c>
      <c r="E26" s="80" t="s">
        <v>679</v>
      </c>
      <c r="F26" s="101">
        <v>37952.879999999997</v>
      </c>
      <c r="G26" s="101">
        <v>37952.879999999997</v>
      </c>
      <c r="H26" s="101">
        <v>37952.879999999997</v>
      </c>
      <c r="I26" s="101">
        <v>37952.879999999997</v>
      </c>
      <c r="J26" s="101">
        <v>37952.879999999997</v>
      </c>
      <c r="K26" s="101">
        <v>37952.879999999997</v>
      </c>
      <c r="L26" s="101">
        <v>37952.879999999997</v>
      </c>
      <c r="M26" s="101">
        <v>37952.879999999997</v>
      </c>
      <c r="N26" s="101">
        <v>37952.879999999997</v>
      </c>
      <c r="O26" s="101">
        <v>37952.879999999997</v>
      </c>
      <c r="P26" s="101">
        <v>37952.879999999997</v>
      </c>
      <c r="Q26" s="101">
        <v>37952.879999999997</v>
      </c>
      <c r="R26" s="102">
        <f t="shared" si="0"/>
        <v>455434.56</v>
      </c>
    </row>
    <row r="27" spans="1:18" x14ac:dyDescent="0.25">
      <c r="A27" s="63">
        <v>1000</v>
      </c>
      <c r="B27" s="55">
        <v>80202</v>
      </c>
      <c r="C27" s="62">
        <v>1711</v>
      </c>
      <c r="D27" s="25" t="s">
        <v>468</v>
      </c>
      <c r="E27" s="80" t="s">
        <v>680</v>
      </c>
      <c r="F27" s="101">
        <v>265.27</v>
      </c>
      <c r="G27" s="101">
        <v>265.27</v>
      </c>
      <c r="H27" s="101">
        <v>265.27</v>
      </c>
      <c r="I27" s="101">
        <v>265.27</v>
      </c>
      <c r="J27" s="101">
        <v>265.27</v>
      </c>
      <c r="K27" s="101">
        <v>265.27</v>
      </c>
      <c r="L27" s="101">
        <v>265.27</v>
      </c>
      <c r="M27" s="101">
        <v>265.27</v>
      </c>
      <c r="N27" s="101">
        <v>265.27</v>
      </c>
      <c r="O27" s="101">
        <v>265.27</v>
      </c>
      <c r="P27" s="101">
        <v>265.27</v>
      </c>
      <c r="Q27" s="101">
        <v>265.27</v>
      </c>
      <c r="R27" s="102">
        <f t="shared" si="0"/>
        <v>3183.24</v>
      </c>
    </row>
    <row r="28" spans="1:18" s="72" customFormat="1" x14ac:dyDescent="0.25">
      <c r="A28" s="67" t="s">
        <v>218</v>
      </c>
      <c r="B28" s="68"/>
      <c r="C28" s="68"/>
      <c r="D28" s="69"/>
      <c r="E28" s="69"/>
      <c r="F28" s="70">
        <f>SUM(F10:F27)</f>
        <v>133316.08999999997</v>
      </c>
      <c r="G28" s="70">
        <f t="shared" ref="G28:R28" si="1">SUM(G10:G27)</f>
        <v>128068.69999999997</v>
      </c>
      <c r="H28" s="70">
        <f t="shared" si="1"/>
        <v>128598.01999999997</v>
      </c>
      <c r="I28" s="70">
        <f t="shared" si="1"/>
        <v>126582.15999999999</v>
      </c>
      <c r="J28" s="70">
        <f t="shared" si="1"/>
        <v>127999.28999999996</v>
      </c>
      <c r="K28" s="70">
        <f t="shared" si="1"/>
        <v>127655.67999999998</v>
      </c>
      <c r="L28" s="70">
        <f t="shared" si="1"/>
        <v>133316.08999999997</v>
      </c>
      <c r="M28" s="70">
        <f t="shared" si="1"/>
        <v>128068.69999999997</v>
      </c>
      <c r="N28" s="70">
        <f t="shared" si="1"/>
        <v>128598.01999999997</v>
      </c>
      <c r="O28" s="70">
        <f t="shared" si="1"/>
        <v>126582.15999999999</v>
      </c>
      <c r="P28" s="70">
        <f t="shared" si="1"/>
        <v>127999.28999999996</v>
      </c>
      <c r="Q28" s="70">
        <f t="shared" si="1"/>
        <v>293586.26999999996</v>
      </c>
      <c r="R28" s="70">
        <f t="shared" si="1"/>
        <v>1710370.47</v>
      </c>
    </row>
    <row r="29" spans="1:18" x14ac:dyDescent="0.25">
      <c r="A29" s="32"/>
      <c r="B29" s="57"/>
      <c r="C29" s="58"/>
      <c r="D29" s="33"/>
      <c r="E29" s="34"/>
      <c r="F29" s="30"/>
      <c r="G29" s="30"/>
      <c r="H29" s="30"/>
      <c r="I29" s="30"/>
      <c r="J29" s="30"/>
      <c r="K29" s="30"/>
      <c r="L29" s="30"/>
      <c r="M29" s="30"/>
      <c r="N29" s="30"/>
      <c r="O29" s="30"/>
      <c r="P29" s="30"/>
      <c r="Q29" s="30"/>
      <c r="R29" s="30"/>
    </row>
    <row r="30" spans="1:18" x14ac:dyDescent="0.25">
      <c r="A30" s="63">
        <v>2000</v>
      </c>
      <c r="B30" s="55">
        <v>80202</v>
      </c>
      <c r="C30" s="62">
        <v>2111</v>
      </c>
      <c r="D30" s="25" t="s">
        <v>469</v>
      </c>
      <c r="E30" s="80" t="s">
        <v>636</v>
      </c>
      <c r="F30" s="31">
        <v>897</v>
      </c>
      <c r="G30" s="31">
        <v>897</v>
      </c>
      <c r="H30" s="31">
        <v>897</v>
      </c>
      <c r="I30" s="31">
        <v>897</v>
      </c>
      <c r="J30" s="31">
        <v>897</v>
      </c>
      <c r="K30" s="31">
        <v>897</v>
      </c>
      <c r="L30" s="31">
        <v>897</v>
      </c>
      <c r="M30" s="31">
        <v>897</v>
      </c>
      <c r="N30" s="31">
        <v>897</v>
      </c>
      <c r="O30" s="31">
        <v>897</v>
      </c>
      <c r="P30" s="31">
        <v>897</v>
      </c>
      <c r="Q30" s="31">
        <v>897</v>
      </c>
      <c r="R30" s="31">
        <f t="shared" ref="R30:R36" si="2">SUM(F30:Q30)</f>
        <v>10764</v>
      </c>
    </row>
    <row r="31" spans="1:18" x14ac:dyDescent="0.25">
      <c r="A31" s="63">
        <v>2000</v>
      </c>
      <c r="B31" s="55">
        <v>80202</v>
      </c>
      <c r="C31" s="62">
        <v>2141</v>
      </c>
      <c r="D31" s="25" t="s">
        <v>471</v>
      </c>
      <c r="E31" s="80" t="s">
        <v>638</v>
      </c>
      <c r="F31" s="31">
        <v>654.57600000000002</v>
      </c>
      <c r="G31" s="31">
        <v>654.57600000000002</v>
      </c>
      <c r="H31" s="31">
        <v>654.57600000000002</v>
      </c>
      <c r="I31" s="31">
        <v>654.57600000000002</v>
      </c>
      <c r="J31" s="31">
        <v>654.57600000000002</v>
      </c>
      <c r="K31" s="31">
        <v>654.57600000000002</v>
      </c>
      <c r="L31" s="31">
        <v>654.57600000000002</v>
      </c>
      <c r="M31" s="31">
        <v>654.57600000000002</v>
      </c>
      <c r="N31" s="31">
        <v>654.57600000000002</v>
      </c>
      <c r="O31" s="31">
        <v>654.57600000000002</v>
      </c>
      <c r="P31" s="31">
        <v>654.57600000000002</v>
      </c>
      <c r="Q31" s="31">
        <v>654.57600000000002</v>
      </c>
      <c r="R31" s="31">
        <f t="shared" si="2"/>
        <v>7854.9120000000003</v>
      </c>
    </row>
    <row r="32" spans="1:18" x14ac:dyDescent="0.25">
      <c r="A32" s="63">
        <v>2000</v>
      </c>
      <c r="B32" s="55">
        <v>80202</v>
      </c>
      <c r="C32" s="62">
        <v>2151</v>
      </c>
      <c r="D32" s="25" t="s">
        <v>472</v>
      </c>
      <c r="E32" s="80" t="s">
        <v>639</v>
      </c>
      <c r="F32" s="31">
        <v>656.2192</v>
      </c>
      <c r="G32" s="31">
        <v>656.2192</v>
      </c>
      <c r="H32" s="31">
        <v>656.2192</v>
      </c>
      <c r="I32" s="31">
        <v>656.2192</v>
      </c>
      <c r="J32" s="31">
        <v>656.2192</v>
      </c>
      <c r="K32" s="31">
        <v>656.2192</v>
      </c>
      <c r="L32" s="31">
        <v>656.2192</v>
      </c>
      <c r="M32" s="31">
        <v>656.2192</v>
      </c>
      <c r="N32" s="31">
        <v>656.2192</v>
      </c>
      <c r="O32" s="31">
        <v>656.2192</v>
      </c>
      <c r="P32" s="31">
        <v>656.2192</v>
      </c>
      <c r="Q32" s="31">
        <v>656.2192</v>
      </c>
      <c r="R32" s="31">
        <f t="shared" si="2"/>
        <v>7874.6303999999982</v>
      </c>
    </row>
    <row r="33" spans="1:18" x14ac:dyDescent="0.25">
      <c r="A33" s="63">
        <v>2000</v>
      </c>
      <c r="B33" s="55">
        <v>80202</v>
      </c>
      <c r="C33" s="62">
        <v>2161</v>
      </c>
      <c r="D33" s="25" t="s">
        <v>473</v>
      </c>
      <c r="E33" s="80" t="s">
        <v>681</v>
      </c>
      <c r="F33" s="31">
        <v>224.62093333333337</v>
      </c>
      <c r="G33" s="31">
        <v>224.62093333333337</v>
      </c>
      <c r="H33" s="31">
        <v>224.62093333333337</v>
      </c>
      <c r="I33" s="31">
        <v>224.62093333333337</v>
      </c>
      <c r="J33" s="31">
        <v>224.62093333333337</v>
      </c>
      <c r="K33" s="31">
        <v>224.62093333333337</v>
      </c>
      <c r="L33" s="31">
        <v>224.62093333333337</v>
      </c>
      <c r="M33" s="31">
        <v>224.62093333333337</v>
      </c>
      <c r="N33" s="31">
        <v>224.62093333333337</v>
      </c>
      <c r="O33" s="31">
        <v>224.62093333333337</v>
      </c>
      <c r="P33" s="31">
        <v>224.62093333333337</v>
      </c>
      <c r="Q33" s="31">
        <v>224.62093333333337</v>
      </c>
      <c r="R33" s="31">
        <f t="shared" si="2"/>
        <v>2695.4512000000004</v>
      </c>
    </row>
    <row r="34" spans="1:18" x14ac:dyDescent="0.25">
      <c r="A34" s="63">
        <v>2000</v>
      </c>
      <c r="B34" s="55">
        <v>80202</v>
      </c>
      <c r="C34" s="62">
        <v>2211</v>
      </c>
      <c r="D34" s="25" t="s">
        <v>474</v>
      </c>
      <c r="E34" s="80" t="s">
        <v>682</v>
      </c>
      <c r="F34" s="31">
        <v>468</v>
      </c>
      <c r="G34" s="31">
        <v>468</v>
      </c>
      <c r="H34" s="31">
        <v>468</v>
      </c>
      <c r="I34" s="31">
        <v>468</v>
      </c>
      <c r="J34" s="31">
        <v>468</v>
      </c>
      <c r="K34" s="31">
        <v>468</v>
      </c>
      <c r="L34" s="31">
        <v>468</v>
      </c>
      <c r="M34" s="31">
        <v>468</v>
      </c>
      <c r="N34" s="31">
        <v>468</v>
      </c>
      <c r="O34" s="31">
        <v>468</v>
      </c>
      <c r="P34" s="31">
        <v>468</v>
      </c>
      <c r="Q34" s="31">
        <v>468</v>
      </c>
      <c r="R34" s="31">
        <f t="shared" si="2"/>
        <v>5616</v>
      </c>
    </row>
    <row r="35" spans="1:18" x14ac:dyDescent="0.25">
      <c r="A35" s="63">
        <v>2000</v>
      </c>
      <c r="B35" s="55">
        <v>80202</v>
      </c>
      <c r="C35" s="62">
        <v>2611</v>
      </c>
      <c r="D35" s="25" t="s">
        <v>477</v>
      </c>
      <c r="E35" s="80" t="s">
        <v>647</v>
      </c>
      <c r="F35" s="31">
        <v>1955.2</v>
      </c>
      <c r="G35" s="31">
        <v>1955.2</v>
      </c>
      <c r="H35" s="31">
        <v>1955.2</v>
      </c>
      <c r="I35" s="31">
        <v>1955.2</v>
      </c>
      <c r="J35" s="31">
        <v>1955.2</v>
      </c>
      <c r="K35" s="31">
        <v>1955.2</v>
      </c>
      <c r="L35" s="31">
        <v>1955.2</v>
      </c>
      <c r="M35" s="31">
        <v>1955.2</v>
      </c>
      <c r="N35" s="31">
        <v>1955.2</v>
      </c>
      <c r="O35" s="31">
        <v>1955.2</v>
      </c>
      <c r="P35" s="31">
        <v>1955.2</v>
      </c>
      <c r="Q35" s="31">
        <v>1955.2</v>
      </c>
      <c r="R35" s="31">
        <f t="shared" si="2"/>
        <v>23462.400000000005</v>
      </c>
    </row>
    <row r="36" spans="1:18" x14ac:dyDescent="0.25">
      <c r="A36" s="63">
        <v>2000</v>
      </c>
      <c r="B36" s="55">
        <v>80202</v>
      </c>
      <c r="C36" s="62">
        <v>2961</v>
      </c>
      <c r="D36" s="25" t="s">
        <v>479</v>
      </c>
      <c r="E36" s="80" t="s">
        <v>650</v>
      </c>
      <c r="F36" s="31">
        <v>34.798399999999994</v>
      </c>
      <c r="G36" s="31">
        <v>34.798399999999994</v>
      </c>
      <c r="H36" s="31">
        <v>34.798399999999994</v>
      </c>
      <c r="I36" s="31">
        <v>34.798399999999994</v>
      </c>
      <c r="J36" s="31">
        <v>34.798399999999994</v>
      </c>
      <c r="K36" s="31">
        <v>34.798399999999994</v>
      </c>
      <c r="L36" s="31">
        <v>34.798399999999994</v>
      </c>
      <c r="M36" s="31">
        <v>34.798399999999994</v>
      </c>
      <c r="N36" s="31">
        <v>34.798399999999994</v>
      </c>
      <c r="O36" s="31">
        <v>34.798399999999994</v>
      </c>
      <c r="P36" s="31">
        <v>34.798399999999994</v>
      </c>
      <c r="Q36" s="31">
        <v>34.798399999999994</v>
      </c>
      <c r="R36" s="31">
        <f t="shared" si="2"/>
        <v>417.58080000000001</v>
      </c>
    </row>
    <row r="37" spans="1:18" s="72" customFormat="1" x14ac:dyDescent="0.25">
      <c r="A37" s="67" t="s">
        <v>217</v>
      </c>
      <c r="B37" s="68"/>
      <c r="C37" s="68"/>
      <c r="D37" s="69"/>
      <c r="E37" s="69"/>
      <c r="F37" s="70">
        <f t="shared" ref="F37:R37" si="3">SUM(F30:F36)</f>
        <v>4890.4145333333327</v>
      </c>
      <c r="G37" s="70">
        <f t="shared" si="3"/>
        <v>4890.4145333333327</v>
      </c>
      <c r="H37" s="70">
        <f t="shared" si="3"/>
        <v>4890.4145333333327</v>
      </c>
      <c r="I37" s="70">
        <f t="shared" si="3"/>
        <v>4890.4145333333327</v>
      </c>
      <c r="J37" s="70">
        <f t="shared" si="3"/>
        <v>4890.4145333333327</v>
      </c>
      <c r="K37" s="70">
        <f t="shared" si="3"/>
        <v>4890.4145333333327</v>
      </c>
      <c r="L37" s="70">
        <f t="shared" si="3"/>
        <v>4890.4145333333327</v>
      </c>
      <c r="M37" s="70">
        <f t="shared" si="3"/>
        <v>4890.4145333333327</v>
      </c>
      <c r="N37" s="70">
        <f t="shared" si="3"/>
        <v>4890.4145333333327</v>
      </c>
      <c r="O37" s="70">
        <f t="shared" si="3"/>
        <v>4890.4145333333327</v>
      </c>
      <c r="P37" s="70">
        <f t="shared" si="3"/>
        <v>4890.4145333333327</v>
      </c>
      <c r="Q37" s="70">
        <f t="shared" si="3"/>
        <v>4890.4145333333327</v>
      </c>
      <c r="R37" s="71">
        <f t="shared" si="3"/>
        <v>58684.974400000014</v>
      </c>
    </row>
    <row r="38" spans="1:18" x14ac:dyDescent="0.25">
      <c r="A38" s="32"/>
      <c r="B38" s="57"/>
      <c r="C38" s="59"/>
      <c r="D38" s="35"/>
      <c r="E38" s="35"/>
      <c r="F38" s="34"/>
      <c r="G38" s="34"/>
      <c r="H38" s="34"/>
      <c r="I38" s="34"/>
      <c r="J38" s="34"/>
      <c r="K38" s="34"/>
      <c r="L38" s="34"/>
      <c r="M38" s="34"/>
      <c r="N38" s="34"/>
      <c r="O38" s="34"/>
      <c r="P38" s="34"/>
      <c r="Q38" s="34"/>
      <c r="R38" s="29"/>
    </row>
    <row r="39" spans="1:18" x14ac:dyDescent="0.25">
      <c r="A39" s="63">
        <v>3000</v>
      </c>
      <c r="B39" s="55">
        <v>80202</v>
      </c>
      <c r="C39" s="62">
        <v>3141</v>
      </c>
      <c r="D39" s="25" t="s">
        <v>481</v>
      </c>
      <c r="E39" s="80" t="s">
        <v>651</v>
      </c>
      <c r="F39" s="31">
        <v>442.416</v>
      </c>
      <c r="G39" s="31">
        <v>442.416</v>
      </c>
      <c r="H39" s="31">
        <v>442.416</v>
      </c>
      <c r="I39" s="31">
        <v>442.416</v>
      </c>
      <c r="J39" s="31">
        <v>442.416</v>
      </c>
      <c r="K39" s="31">
        <v>442.416</v>
      </c>
      <c r="L39" s="31">
        <v>442.416</v>
      </c>
      <c r="M39" s="31">
        <v>442.416</v>
      </c>
      <c r="N39" s="31">
        <v>442.416</v>
      </c>
      <c r="O39" s="31">
        <v>442.416</v>
      </c>
      <c r="P39" s="31">
        <v>442.416</v>
      </c>
      <c r="Q39" s="31">
        <v>442.416</v>
      </c>
      <c r="R39" s="31">
        <f t="shared" ref="R39:R47" si="4">SUM(F39:Q39)</f>
        <v>5308.9920000000011</v>
      </c>
    </row>
    <row r="40" spans="1:18" x14ac:dyDescent="0.25">
      <c r="A40" s="63">
        <v>3000</v>
      </c>
      <c r="B40" s="55">
        <v>80202</v>
      </c>
      <c r="C40" s="62">
        <v>3171</v>
      </c>
      <c r="D40" s="25" t="s">
        <v>482</v>
      </c>
      <c r="E40" s="80" t="s">
        <v>687</v>
      </c>
      <c r="F40" s="31">
        <v>947.8768</v>
      </c>
      <c r="G40" s="31">
        <v>947.8768</v>
      </c>
      <c r="H40" s="31">
        <v>947.8768</v>
      </c>
      <c r="I40" s="31">
        <v>947.8768</v>
      </c>
      <c r="J40" s="31">
        <v>947.8768</v>
      </c>
      <c r="K40" s="31">
        <v>947.8768</v>
      </c>
      <c r="L40" s="31">
        <v>947.8768</v>
      </c>
      <c r="M40" s="31">
        <v>947.8768</v>
      </c>
      <c r="N40" s="31">
        <v>947.8768</v>
      </c>
      <c r="O40" s="31">
        <v>947.8768</v>
      </c>
      <c r="P40" s="31">
        <v>947.8768</v>
      </c>
      <c r="Q40" s="31">
        <v>947.8768</v>
      </c>
      <c r="R40" s="31">
        <f t="shared" si="4"/>
        <v>11374.5216</v>
      </c>
    </row>
    <row r="41" spans="1:18" x14ac:dyDescent="0.25">
      <c r="A41" s="63">
        <v>3000</v>
      </c>
      <c r="B41" s="55">
        <v>80202</v>
      </c>
      <c r="C41" s="62">
        <v>3311</v>
      </c>
      <c r="D41" s="25" t="s">
        <v>485</v>
      </c>
      <c r="E41" s="80" t="s">
        <v>652</v>
      </c>
      <c r="F41" s="31">
        <v>19.718399999999999</v>
      </c>
      <c r="G41" s="31">
        <v>19.718399999999999</v>
      </c>
      <c r="H41" s="31">
        <v>19.718399999999999</v>
      </c>
      <c r="I41" s="31">
        <v>19.718399999999999</v>
      </c>
      <c r="J41" s="31">
        <v>19.718399999999999</v>
      </c>
      <c r="K41" s="31">
        <v>19.718399999999999</v>
      </c>
      <c r="L41" s="31">
        <v>19.718399999999999</v>
      </c>
      <c r="M41" s="31">
        <v>19.718399999999999</v>
      </c>
      <c r="N41" s="31">
        <v>19.718399999999999</v>
      </c>
      <c r="O41" s="31">
        <v>19.718399999999999</v>
      </c>
      <c r="P41" s="31">
        <v>19.718399999999999</v>
      </c>
      <c r="Q41" s="31">
        <v>19.718399999999999</v>
      </c>
      <c r="R41" s="31">
        <f t="shared" si="4"/>
        <v>236.6208</v>
      </c>
    </row>
    <row r="42" spans="1:18" x14ac:dyDescent="0.25">
      <c r="A42" s="63">
        <v>3000</v>
      </c>
      <c r="B42" s="55">
        <v>80202</v>
      </c>
      <c r="C42" s="62">
        <v>3312</v>
      </c>
      <c r="D42" s="25" t="s">
        <v>486</v>
      </c>
      <c r="E42" s="80" t="s">
        <v>653</v>
      </c>
      <c r="F42" s="31">
        <v>49.046399999999998</v>
      </c>
      <c r="G42" s="31">
        <v>49.046399999999998</v>
      </c>
      <c r="H42" s="31">
        <v>49.046399999999998</v>
      </c>
      <c r="I42" s="31">
        <v>49.046399999999998</v>
      </c>
      <c r="J42" s="31">
        <v>49.046399999999998</v>
      </c>
      <c r="K42" s="31">
        <v>49.046399999999998</v>
      </c>
      <c r="L42" s="31">
        <v>49.046399999999998</v>
      </c>
      <c r="M42" s="31">
        <v>49.046399999999998</v>
      </c>
      <c r="N42" s="31">
        <v>49.046399999999998</v>
      </c>
      <c r="O42" s="31">
        <v>49.046399999999998</v>
      </c>
      <c r="P42" s="31">
        <v>49.046399999999998</v>
      </c>
      <c r="Q42" s="31">
        <v>49.046399999999998</v>
      </c>
      <c r="R42" s="31">
        <f t="shared" si="4"/>
        <v>588.55679999999995</v>
      </c>
    </row>
    <row r="43" spans="1:18" x14ac:dyDescent="0.25">
      <c r="A43" s="63">
        <v>3000</v>
      </c>
      <c r="B43" s="55">
        <v>80202</v>
      </c>
      <c r="C43" s="62">
        <v>3451</v>
      </c>
      <c r="D43" s="25" t="s">
        <v>488</v>
      </c>
      <c r="E43" s="80" t="s">
        <v>656</v>
      </c>
      <c r="F43" s="31">
        <v>150.70813333333334</v>
      </c>
      <c r="G43" s="31">
        <v>150.70813333333334</v>
      </c>
      <c r="H43" s="31">
        <v>150.70813333333334</v>
      </c>
      <c r="I43" s="31">
        <v>150.70813333333334</v>
      </c>
      <c r="J43" s="31">
        <v>150.70813333333334</v>
      </c>
      <c r="K43" s="31">
        <v>150.70813333333334</v>
      </c>
      <c r="L43" s="31">
        <v>150.70813333333334</v>
      </c>
      <c r="M43" s="31">
        <v>150.70813333333334</v>
      </c>
      <c r="N43" s="31">
        <v>150.70813333333334</v>
      </c>
      <c r="O43" s="31">
        <v>150.70813333333334</v>
      </c>
      <c r="P43" s="31">
        <v>150.70813333333334</v>
      </c>
      <c r="Q43" s="31">
        <v>150.70813333333334</v>
      </c>
      <c r="R43" s="31">
        <f t="shared" si="4"/>
        <v>1808.4975999999999</v>
      </c>
    </row>
    <row r="44" spans="1:18" x14ac:dyDescent="0.25">
      <c r="A44" s="63">
        <v>3000</v>
      </c>
      <c r="B44" s="55">
        <v>80202</v>
      </c>
      <c r="C44" s="62">
        <v>3511</v>
      </c>
      <c r="D44" s="25" t="s">
        <v>489</v>
      </c>
      <c r="E44" s="80" t="s">
        <v>657</v>
      </c>
      <c r="F44" s="31">
        <v>143.2808</v>
      </c>
      <c r="G44" s="31">
        <v>143.2808</v>
      </c>
      <c r="H44" s="31">
        <v>143.2808</v>
      </c>
      <c r="I44" s="31">
        <v>143.2808</v>
      </c>
      <c r="J44" s="31">
        <v>143.2808</v>
      </c>
      <c r="K44" s="31">
        <v>143.2808</v>
      </c>
      <c r="L44" s="31">
        <v>143.2808</v>
      </c>
      <c r="M44" s="31">
        <v>143.2808</v>
      </c>
      <c r="N44" s="31">
        <v>143.2808</v>
      </c>
      <c r="O44" s="31">
        <v>143.2808</v>
      </c>
      <c r="P44" s="31">
        <v>143.2808</v>
      </c>
      <c r="Q44" s="31">
        <v>143.2808</v>
      </c>
      <c r="R44" s="31">
        <f t="shared" si="4"/>
        <v>1719.3696</v>
      </c>
    </row>
    <row r="45" spans="1:18" x14ac:dyDescent="0.25">
      <c r="A45" s="63">
        <v>3000</v>
      </c>
      <c r="B45" s="55">
        <v>80202</v>
      </c>
      <c r="C45" s="62">
        <v>3821</v>
      </c>
      <c r="D45" s="25" t="s">
        <v>499</v>
      </c>
      <c r="E45" s="80" t="s">
        <v>659</v>
      </c>
      <c r="F45" s="31">
        <v>268.09120000000001</v>
      </c>
      <c r="G45" s="31">
        <v>268.09120000000001</v>
      </c>
      <c r="H45" s="31">
        <v>268.09120000000001</v>
      </c>
      <c r="I45" s="31">
        <v>268.09120000000001</v>
      </c>
      <c r="J45" s="31">
        <v>268.09120000000001</v>
      </c>
      <c r="K45" s="31">
        <v>268.09120000000001</v>
      </c>
      <c r="L45" s="31">
        <v>268.09120000000001</v>
      </c>
      <c r="M45" s="31">
        <v>268.09120000000001</v>
      </c>
      <c r="N45" s="31">
        <v>268.09120000000001</v>
      </c>
      <c r="O45" s="31">
        <v>268.09120000000001</v>
      </c>
      <c r="P45" s="31">
        <v>268.09120000000001</v>
      </c>
      <c r="Q45" s="31">
        <v>268.09120000000001</v>
      </c>
      <c r="R45" s="31">
        <f t="shared" si="4"/>
        <v>3217.0943999999995</v>
      </c>
    </row>
    <row r="46" spans="1:18" x14ac:dyDescent="0.25">
      <c r="A46" s="63">
        <v>3000</v>
      </c>
      <c r="B46" s="55">
        <v>80202</v>
      </c>
      <c r="C46" s="62">
        <v>3922</v>
      </c>
      <c r="D46" s="25" t="s">
        <v>500</v>
      </c>
      <c r="E46" s="80" t="s">
        <v>660</v>
      </c>
      <c r="F46" s="31">
        <v>82.333333333333329</v>
      </c>
      <c r="G46" s="31">
        <v>82.333333333333329</v>
      </c>
      <c r="H46" s="31">
        <v>82.333333333333329</v>
      </c>
      <c r="I46" s="31">
        <v>82.333333333333329</v>
      </c>
      <c r="J46" s="31">
        <v>82.333333333333329</v>
      </c>
      <c r="K46" s="31">
        <v>82.333333333333329</v>
      </c>
      <c r="L46" s="31">
        <v>82.333333333333329</v>
      </c>
      <c r="M46" s="31">
        <v>82.333333333333329</v>
      </c>
      <c r="N46" s="31">
        <v>82.333333333333329</v>
      </c>
      <c r="O46" s="31">
        <v>82.333333333333329</v>
      </c>
      <c r="P46" s="31">
        <v>82.333333333333329</v>
      </c>
      <c r="Q46" s="31">
        <v>82.333333333333329</v>
      </c>
      <c r="R46" s="31">
        <f t="shared" si="4"/>
        <v>988.00000000000011</v>
      </c>
    </row>
    <row r="47" spans="1:18" x14ac:dyDescent="0.25">
      <c r="A47" s="63">
        <v>3000</v>
      </c>
      <c r="B47" s="55">
        <v>80202</v>
      </c>
      <c r="C47" s="62">
        <v>3923</v>
      </c>
      <c r="D47" s="25" t="s">
        <v>512</v>
      </c>
      <c r="E47" s="80" t="s">
        <v>661</v>
      </c>
      <c r="F47" s="31">
        <v>312</v>
      </c>
      <c r="G47" s="31">
        <v>312</v>
      </c>
      <c r="H47" s="31">
        <v>312</v>
      </c>
      <c r="I47" s="31">
        <v>312</v>
      </c>
      <c r="J47" s="31">
        <v>312</v>
      </c>
      <c r="K47" s="31">
        <v>312</v>
      </c>
      <c r="L47" s="31">
        <v>312</v>
      </c>
      <c r="M47" s="31">
        <v>312</v>
      </c>
      <c r="N47" s="31">
        <v>312</v>
      </c>
      <c r="O47" s="31">
        <v>312</v>
      </c>
      <c r="P47" s="31">
        <v>312</v>
      </c>
      <c r="Q47" s="31">
        <v>312</v>
      </c>
      <c r="R47" s="31">
        <f t="shared" si="4"/>
        <v>3744</v>
      </c>
    </row>
    <row r="48" spans="1:18" x14ac:dyDescent="0.25">
      <c r="A48" s="63">
        <v>1000</v>
      </c>
      <c r="B48" s="55">
        <v>80202</v>
      </c>
      <c r="C48" s="62">
        <v>3981</v>
      </c>
      <c r="D48" s="25" t="s">
        <v>501</v>
      </c>
      <c r="E48" s="80" t="s">
        <v>683</v>
      </c>
      <c r="F48" s="101">
        <v>1502.46</v>
      </c>
      <c r="G48" s="101">
        <v>1397.51</v>
      </c>
      <c r="H48" s="101">
        <v>1408.1</v>
      </c>
      <c r="I48" s="101">
        <v>1367.78</v>
      </c>
      <c r="J48" s="101">
        <v>1396.12</v>
      </c>
      <c r="K48" s="101">
        <v>1389.25</v>
      </c>
      <c r="L48" s="101">
        <v>1502.46</v>
      </c>
      <c r="M48" s="101">
        <v>1397.51</v>
      </c>
      <c r="N48" s="101">
        <v>1408.1</v>
      </c>
      <c r="O48" s="101">
        <v>1367.78</v>
      </c>
      <c r="P48" s="101">
        <v>1396.12</v>
      </c>
      <c r="Q48" s="101">
        <v>4298.2700000000004</v>
      </c>
      <c r="R48" s="102">
        <f>SUM(F48:Q48)</f>
        <v>19831.460000000003</v>
      </c>
    </row>
    <row r="49" spans="1:18" s="72" customFormat="1" x14ac:dyDescent="0.25">
      <c r="A49" s="67" t="s">
        <v>216</v>
      </c>
      <c r="B49" s="68"/>
      <c r="C49" s="68"/>
      <c r="D49" s="69"/>
      <c r="E49" s="69"/>
      <c r="F49" s="70">
        <f>SUM(F39:F48)</f>
        <v>3917.9310666666665</v>
      </c>
      <c r="G49" s="70">
        <f t="shared" ref="G49:R49" si="5">SUM(G39:G48)</f>
        <v>3812.9810666666663</v>
      </c>
      <c r="H49" s="70">
        <f t="shared" si="5"/>
        <v>3823.5710666666664</v>
      </c>
      <c r="I49" s="70">
        <f t="shared" si="5"/>
        <v>3783.2510666666667</v>
      </c>
      <c r="J49" s="70">
        <f t="shared" si="5"/>
        <v>3811.5910666666664</v>
      </c>
      <c r="K49" s="70">
        <f t="shared" si="5"/>
        <v>3804.7210666666665</v>
      </c>
      <c r="L49" s="70">
        <f t="shared" si="5"/>
        <v>3917.9310666666665</v>
      </c>
      <c r="M49" s="70">
        <f t="shared" si="5"/>
        <v>3812.9810666666663</v>
      </c>
      <c r="N49" s="70">
        <f t="shared" si="5"/>
        <v>3823.5710666666664</v>
      </c>
      <c r="O49" s="70">
        <f t="shared" si="5"/>
        <v>3783.2510666666667</v>
      </c>
      <c r="P49" s="70">
        <f t="shared" si="5"/>
        <v>3811.5910666666664</v>
      </c>
      <c r="Q49" s="70">
        <f t="shared" si="5"/>
        <v>6713.7410666666674</v>
      </c>
      <c r="R49" s="70">
        <f t="shared" si="5"/>
        <v>48817.112800000003</v>
      </c>
    </row>
    <row r="50" spans="1:18" x14ac:dyDescent="0.25">
      <c r="A50" s="64"/>
      <c r="B50" s="60"/>
      <c r="C50" s="60"/>
      <c r="D50" s="34"/>
      <c r="E50" s="34"/>
      <c r="F50" s="34"/>
      <c r="G50" s="34"/>
      <c r="H50" s="34"/>
      <c r="I50" s="34"/>
      <c r="J50" s="34"/>
      <c r="K50" s="34"/>
      <c r="L50" s="34"/>
      <c r="M50" s="34"/>
      <c r="N50" s="34"/>
      <c r="O50" s="34"/>
      <c r="P50" s="34"/>
      <c r="Q50" s="34"/>
      <c r="R50" s="29"/>
    </row>
    <row r="51" spans="1:18" s="72" customFormat="1" x14ac:dyDescent="0.25">
      <c r="A51" s="73" t="s">
        <v>213</v>
      </c>
      <c r="B51" s="74"/>
      <c r="C51" s="74"/>
      <c r="D51" s="75"/>
      <c r="E51" s="75"/>
      <c r="F51" s="76">
        <f t="shared" ref="F51:R51" si="6">+F28+F37+F49</f>
        <v>142124.43559999997</v>
      </c>
      <c r="G51" s="76">
        <f t="shared" si="6"/>
        <v>136772.09559999997</v>
      </c>
      <c r="H51" s="76">
        <f t="shared" si="6"/>
        <v>137312.00559999997</v>
      </c>
      <c r="I51" s="76">
        <f t="shared" si="6"/>
        <v>135255.82560000001</v>
      </c>
      <c r="J51" s="76">
        <f t="shared" si="6"/>
        <v>136701.29559999998</v>
      </c>
      <c r="K51" s="76">
        <f t="shared" si="6"/>
        <v>136350.8156</v>
      </c>
      <c r="L51" s="76">
        <f t="shared" si="6"/>
        <v>142124.43559999997</v>
      </c>
      <c r="M51" s="76">
        <f t="shared" si="6"/>
        <v>136772.09559999997</v>
      </c>
      <c r="N51" s="76">
        <f t="shared" si="6"/>
        <v>137312.00559999997</v>
      </c>
      <c r="O51" s="76">
        <f t="shared" si="6"/>
        <v>135255.82560000001</v>
      </c>
      <c r="P51" s="76">
        <f t="shared" si="6"/>
        <v>136701.29559999998</v>
      </c>
      <c r="Q51" s="76">
        <f t="shared" si="6"/>
        <v>305190.42559999996</v>
      </c>
      <c r="R51" s="76">
        <f t="shared" si="6"/>
        <v>1817872.5571999999</v>
      </c>
    </row>
  </sheetData>
  <mergeCells count="16">
    <mergeCell ref="F8:Q8"/>
    <mergeCell ref="E8:E9"/>
    <mergeCell ref="A8:A9"/>
    <mergeCell ref="B8:B9"/>
    <mergeCell ref="C8:C9"/>
    <mergeCell ref="D8:D9"/>
    <mergeCell ref="A1:B1"/>
    <mergeCell ref="C1:G1"/>
    <mergeCell ref="H1:Y1"/>
    <mergeCell ref="A2:A3"/>
    <mergeCell ref="B2:B3"/>
    <mergeCell ref="C2:I2"/>
    <mergeCell ref="J2:J3"/>
    <mergeCell ref="K2:K3"/>
    <mergeCell ref="L2:L3"/>
    <mergeCell ref="M2:X2"/>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5"/>
    <dataValidation allowBlank="1" showInputMessage="1" showErrorMessage="1" prompt="El nombre del indicador debe ser claro y relacionarse con la actividad" sqref="C5"/>
    <dataValidation allowBlank="1" showInputMessage="1" showErrorMessage="1" prompt="Los supuestos son los factores externos que están fuera del control del programa, pero que inciden en el logro de los objetivos de éste." sqref="K4:K5"/>
    <dataValidation allowBlank="1" showInputMessage="1" showErrorMessage="1" prompt="Los medios de verificación corresponden a las fuentes de información en las que está disponible la información necesaria y suficiente para construir el indicador señalado." sqref="J4:J5"/>
    <dataValidation allowBlank="1" showInputMessage="1" showErrorMessage="1" prompt="Permiten acreditar el grado de avance de los objetivos." sqref="H4:H5"/>
    <dataValidation allowBlank="1" showInputMessage="1" showErrorMessage="1" prompt="Valor del indicador que se fija como punto de partida para evaluarlo y darle seguimiento." sqref="G4:G5"/>
    <dataValidation allowBlank="1" showInputMessage="1" showErrorMessage="1" prompt="El nombre del indicador debe ser claro y relacionarse con el objetivo de medición." sqref="C4"/>
  </dataValidations>
  <pageMargins left="0.75" right="0.75" top="1" bottom="1" header="0.3" footer="0.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1"/>
  <sheetViews>
    <sheetView zoomScale="60" zoomScaleNormal="60" workbookViewId="0">
      <selection sqref="A1:B1"/>
    </sheetView>
  </sheetViews>
  <sheetFormatPr baseColWidth="10" defaultColWidth="9.140625" defaultRowHeight="15" x14ac:dyDescent="0.25"/>
  <cols>
    <col min="1" max="1" width="15.7109375" style="25" customWidth="1"/>
    <col min="2" max="2" width="25.7109375" style="55" customWidth="1"/>
    <col min="3" max="3" width="25.7109375" style="61" customWidth="1"/>
    <col min="4" max="4" width="25.7109375" style="25" customWidth="1"/>
    <col min="5" max="5" width="45.28515625" style="25" customWidth="1"/>
    <col min="6" max="25" width="25.7109375" style="25" customWidth="1"/>
    <col min="26" max="16384" width="9.140625" style="25"/>
  </cols>
  <sheetData>
    <row r="1" spans="1:25" ht="39.950000000000003" customHeight="1" x14ac:dyDescent="0.25">
      <c r="A1" s="156" t="str">
        <f>'P1'!A3:B3</f>
        <v>PROGRAMA</v>
      </c>
      <c r="B1" s="156"/>
      <c r="C1" s="159" t="str">
        <f>'P2'!C3:F3</f>
        <v>5.4.2 Atención Oportuna con Transparencia</v>
      </c>
      <c r="D1" s="159"/>
      <c r="E1" s="159"/>
      <c r="F1" s="159"/>
      <c r="G1" s="159"/>
      <c r="H1" s="161"/>
      <c r="I1" s="161"/>
      <c r="J1" s="161"/>
      <c r="K1" s="161"/>
      <c r="L1" s="161"/>
      <c r="M1" s="161"/>
      <c r="N1" s="161"/>
      <c r="O1" s="161"/>
      <c r="P1" s="161"/>
      <c r="Q1" s="161"/>
      <c r="R1" s="161"/>
      <c r="S1" s="161"/>
      <c r="T1" s="161"/>
      <c r="U1" s="161"/>
      <c r="V1" s="161"/>
      <c r="W1" s="161"/>
      <c r="X1" s="161"/>
      <c r="Y1" s="161"/>
    </row>
    <row r="2" spans="1:25" ht="20.100000000000001" customHeight="1" x14ac:dyDescent="0.25">
      <c r="A2" s="162"/>
      <c r="B2" s="158" t="s">
        <v>0</v>
      </c>
      <c r="C2" s="160" t="s">
        <v>1</v>
      </c>
      <c r="D2" s="160"/>
      <c r="E2" s="160"/>
      <c r="F2" s="160"/>
      <c r="G2" s="160"/>
      <c r="H2" s="160"/>
      <c r="I2" s="160"/>
      <c r="J2" s="160" t="s">
        <v>9</v>
      </c>
      <c r="K2" s="160" t="s">
        <v>10</v>
      </c>
      <c r="L2" s="160" t="s">
        <v>142</v>
      </c>
      <c r="M2" s="124" t="s">
        <v>177</v>
      </c>
      <c r="N2" s="124"/>
      <c r="O2" s="124"/>
      <c r="P2" s="124"/>
      <c r="Q2" s="124"/>
      <c r="R2" s="124"/>
      <c r="S2" s="124"/>
      <c r="T2" s="124"/>
      <c r="U2" s="124"/>
      <c r="V2" s="124"/>
      <c r="W2" s="124"/>
      <c r="X2" s="124"/>
    </row>
    <row r="3" spans="1:25" ht="20.100000000000001" customHeight="1" x14ac:dyDescent="0.25">
      <c r="A3" s="162"/>
      <c r="B3" s="158"/>
      <c r="C3" s="44" t="s">
        <v>2</v>
      </c>
      <c r="D3" s="44" t="s">
        <v>3</v>
      </c>
      <c r="E3" s="44" t="s">
        <v>4</v>
      </c>
      <c r="F3" s="44" t="s">
        <v>5</v>
      </c>
      <c r="G3" s="44" t="s">
        <v>6</v>
      </c>
      <c r="H3" s="44" t="s">
        <v>7</v>
      </c>
      <c r="I3" s="44" t="s">
        <v>8</v>
      </c>
      <c r="J3" s="160"/>
      <c r="K3" s="160"/>
      <c r="L3" s="160"/>
      <c r="M3" s="45" t="s">
        <v>178</v>
      </c>
      <c r="N3" s="45" t="s">
        <v>179</v>
      </c>
      <c r="O3" s="45" t="s">
        <v>180</v>
      </c>
      <c r="P3" s="45" t="s">
        <v>181</v>
      </c>
      <c r="Q3" s="45" t="s">
        <v>182</v>
      </c>
      <c r="R3" s="45" t="s">
        <v>183</v>
      </c>
      <c r="S3" s="45" t="s">
        <v>184</v>
      </c>
      <c r="T3" s="45" t="s">
        <v>185</v>
      </c>
      <c r="U3" s="45" t="s">
        <v>186</v>
      </c>
      <c r="V3" s="45" t="s">
        <v>187</v>
      </c>
      <c r="W3" s="45" t="s">
        <v>188</v>
      </c>
      <c r="X3" s="45" t="s">
        <v>189</v>
      </c>
    </row>
    <row r="4" spans="1:25" ht="102" x14ac:dyDescent="0.25">
      <c r="A4" s="46" t="s">
        <v>13</v>
      </c>
      <c r="B4" s="66" t="s">
        <v>319</v>
      </c>
      <c r="C4" s="56" t="s">
        <v>320</v>
      </c>
      <c r="D4" s="48" t="s">
        <v>246</v>
      </c>
      <c r="E4" s="48" t="s">
        <v>242</v>
      </c>
      <c r="F4" s="48" t="s">
        <v>25</v>
      </c>
      <c r="G4" s="78">
        <v>100</v>
      </c>
      <c r="H4" s="78">
        <v>100</v>
      </c>
      <c r="I4" s="48" t="s">
        <v>22</v>
      </c>
      <c r="J4" s="48" t="s">
        <v>321</v>
      </c>
      <c r="K4" s="48" t="s">
        <v>322</v>
      </c>
      <c r="L4" s="51">
        <f>+R51</f>
        <v>2451752.2243999997</v>
      </c>
      <c r="M4" s="54" t="s">
        <v>449</v>
      </c>
      <c r="N4" s="54" t="s">
        <v>449</v>
      </c>
      <c r="O4" s="54" t="s">
        <v>449</v>
      </c>
      <c r="P4" s="54" t="s">
        <v>449</v>
      </c>
      <c r="Q4" s="54" t="s">
        <v>449</v>
      </c>
      <c r="R4" s="54" t="s">
        <v>449</v>
      </c>
      <c r="S4" s="54" t="s">
        <v>449</v>
      </c>
      <c r="T4" s="54" t="s">
        <v>449</v>
      </c>
      <c r="U4" s="54" t="s">
        <v>449</v>
      </c>
      <c r="V4" s="54" t="s">
        <v>449</v>
      </c>
      <c r="W4" s="54" t="s">
        <v>449</v>
      </c>
      <c r="X4" s="54">
        <v>100</v>
      </c>
    </row>
    <row r="5" spans="1:25" ht="127.5" x14ac:dyDescent="0.25">
      <c r="A5" s="46" t="s">
        <v>19</v>
      </c>
      <c r="B5" s="56" t="s">
        <v>335</v>
      </c>
      <c r="C5" s="56" t="s">
        <v>323</v>
      </c>
      <c r="D5" s="48" t="s">
        <v>324</v>
      </c>
      <c r="E5" s="48" t="s">
        <v>325</v>
      </c>
      <c r="F5" s="48" t="s">
        <v>25</v>
      </c>
      <c r="G5" s="78">
        <v>100</v>
      </c>
      <c r="H5" s="78">
        <v>100</v>
      </c>
      <c r="I5" s="48" t="s">
        <v>22</v>
      </c>
      <c r="J5" s="48" t="s">
        <v>326</v>
      </c>
      <c r="K5" s="48" t="s">
        <v>327</v>
      </c>
      <c r="L5" s="52" t="s">
        <v>140</v>
      </c>
      <c r="M5" s="54" t="s">
        <v>449</v>
      </c>
      <c r="N5" s="54" t="s">
        <v>449</v>
      </c>
      <c r="O5" s="54" t="s">
        <v>449</v>
      </c>
      <c r="P5" s="54" t="s">
        <v>449</v>
      </c>
      <c r="Q5" s="54" t="s">
        <v>449</v>
      </c>
      <c r="R5" s="54" t="s">
        <v>449</v>
      </c>
      <c r="S5" s="54" t="s">
        <v>449</v>
      </c>
      <c r="T5" s="54" t="s">
        <v>449</v>
      </c>
      <c r="U5" s="54" t="s">
        <v>449</v>
      </c>
      <c r="V5" s="54" t="s">
        <v>449</v>
      </c>
      <c r="W5" s="54" t="s">
        <v>449</v>
      </c>
      <c r="X5" s="54">
        <v>100</v>
      </c>
    </row>
    <row r="8" spans="1:25" x14ac:dyDescent="0.25">
      <c r="A8" s="126" t="s">
        <v>141</v>
      </c>
      <c r="B8" s="126" t="s">
        <v>192</v>
      </c>
      <c r="C8" s="127" t="s">
        <v>172</v>
      </c>
      <c r="D8" s="127" t="s">
        <v>173</v>
      </c>
      <c r="E8" s="127" t="s">
        <v>193</v>
      </c>
      <c r="F8" s="124" t="s">
        <v>174</v>
      </c>
      <c r="G8" s="124"/>
      <c r="H8" s="124"/>
      <c r="I8" s="124"/>
      <c r="J8" s="124"/>
      <c r="K8" s="124"/>
      <c r="L8" s="124"/>
      <c r="M8" s="124"/>
      <c r="N8" s="124"/>
      <c r="O8" s="124"/>
      <c r="P8" s="124"/>
      <c r="Q8" s="124"/>
      <c r="R8" s="79" t="s">
        <v>143</v>
      </c>
    </row>
    <row r="9" spans="1:25" x14ac:dyDescent="0.25">
      <c r="A9" s="126"/>
      <c r="B9" s="126"/>
      <c r="C9" s="127"/>
      <c r="D9" s="127"/>
      <c r="E9" s="127"/>
      <c r="F9" s="53" t="s">
        <v>178</v>
      </c>
      <c r="G9" s="53" t="s">
        <v>179</v>
      </c>
      <c r="H9" s="53" t="s">
        <v>180</v>
      </c>
      <c r="I9" s="53" t="s">
        <v>181</v>
      </c>
      <c r="J9" s="53" t="s">
        <v>182</v>
      </c>
      <c r="K9" s="53" t="s">
        <v>183</v>
      </c>
      <c r="L9" s="53" t="s">
        <v>184</v>
      </c>
      <c r="M9" s="53" t="s">
        <v>185</v>
      </c>
      <c r="N9" s="53" t="s">
        <v>186</v>
      </c>
      <c r="O9" s="53" t="s">
        <v>187</v>
      </c>
      <c r="P9" s="53" t="s">
        <v>188</v>
      </c>
      <c r="Q9" s="53" t="s">
        <v>189</v>
      </c>
      <c r="R9" s="79"/>
    </row>
    <row r="10" spans="1:25" x14ac:dyDescent="0.25">
      <c r="A10" s="63">
        <v>1000</v>
      </c>
      <c r="B10" s="55">
        <v>80203</v>
      </c>
      <c r="C10" s="62">
        <v>1131</v>
      </c>
      <c r="D10" s="25" t="s">
        <v>450</v>
      </c>
      <c r="E10" s="80" t="s">
        <v>684</v>
      </c>
      <c r="F10" s="101">
        <v>51380.44</v>
      </c>
      <c r="G10" s="101">
        <v>51380.44</v>
      </c>
      <c r="H10" s="101">
        <v>51380.44</v>
      </c>
      <c r="I10" s="101">
        <v>51380.44</v>
      </c>
      <c r="J10" s="101">
        <v>51380.44</v>
      </c>
      <c r="K10" s="101">
        <v>51380.44</v>
      </c>
      <c r="L10" s="101">
        <v>51380.44</v>
      </c>
      <c r="M10" s="101">
        <v>51380.44</v>
      </c>
      <c r="N10" s="101">
        <v>51380.44</v>
      </c>
      <c r="O10" s="101">
        <v>51380.44</v>
      </c>
      <c r="P10" s="101">
        <v>51380.44</v>
      </c>
      <c r="Q10" s="101">
        <v>51380.44</v>
      </c>
      <c r="R10" s="31">
        <f>SUM(F10:Q10)</f>
        <v>616565.28</v>
      </c>
    </row>
    <row r="11" spans="1:25" x14ac:dyDescent="0.25">
      <c r="A11" s="63">
        <v>1000</v>
      </c>
      <c r="B11" s="55">
        <v>80203</v>
      </c>
      <c r="C11" s="62">
        <v>1311</v>
      </c>
      <c r="D11" s="25" t="s">
        <v>452</v>
      </c>
      <c r="E11" s="80" t="s">
        <v>664</v>
      </c>
      <c r="F11" s="101">
        <v>1442.82</v>
      </c>
      <c r="G11" s="101">
        <v>1442.82</v>
      </c>
      <c r="H11" s="101">
        <v>1442.82</v>
      </c>
      <c r="I11" s="101">
        <v>1442.82</v>
      </c>
      <c r="J11" s="101">
        <v>1442.82</v>
      </c>
      <c r="K11" s="101">
        <v>1442.82</v>
      </c>
      <c r="L11" s="101">
        <v>1442.82</v>
      </c>
      <c r="M11" s="101">
        <v>1442.82</v>
      </c>
      <c r="N11" s="101">
        <v>1442.82</v>
      </c>
      <c r="O11" s="101">
        <v>1442.82</v>
      </c>
      <c r="P11" s="101">
        <v>1442.82</v>
      </c>
      <c r="Q11" s="101">
        <v>1442.82</v>
      </c>
      <c r="R11" s="31">
        <f t="shared" ref="R11:R29" si="0">SUM(F11:Q11)</f>
        <v>17313.84</v>
      </c>
    </row>
    <row r="12" spans="1:25" x14ac:dyDescent="0.25">
      <c r="A12" s="63">
        <v>1000</v>
      </c>
      <c r="B12" s="55">
        <v>80203</v>
      </c>
      <c r="C12" s="62">
        <v>1321</v>
      </c>
      <c r="D12" s="25" t="s">
        <v>453</v>
      </c>
      <c r="E12" s="80" t="s">
        <v>665</v>
      </c>
      <c r="F12" s="101">
        <v>0</v>
      </c>
      <c r="G12" s="101">
        <v>0</v>
      </c>
      <c r="H12" s="101">
        <v>0</v>
      </c>
      <c r="I12" s="101">
        <v>0</v>
      </c>
      <c r="J12" s="101">
        <v>0</v>
      </c>
      <c r="K12" s="101">
        <v>0</v>
      </c>
      <c r="L12" s="101">
        <v>0</v>
      </c>
      <c r="M12" s="101">
        <v>0</v>
      </c>
      <c r="N12" s="101">
        <v>0</v>
      </c>
      <c r="O12" s="101">
        <v>0</v>
      </c>
      <c r="P12" s="101">
        <v>0</v>
      </c>
      <c r="Q12" s="101">
        <v>203796.47</v>
      </c>
      <c r="R12" s="31">
        <f t="shared" si="0"/>
        <v>203796.47</v>
      </c>
    </row>
    <row r="13" spans="1:25" x14ac:dyDescent="0.25">
      <c r="A13" s="63">
        <v>1000</v>
      </c>
      <c r="B13" s="55">
        <v>80203</v>
      </c>
      <c r="C13" s="62">
        <v>1322</v>
      </c>
      <c r="D13" s="25" t="s">
        <v>454</v>
      </c>
      <c r="E13" s="80" t="s">
        <v>666</v>
      </c>
      <c r="F13" s="101">
        <v>4218.34</v>
      </c>
      <c r="G13" s="101">
        <v>4502.62</v>
      </c>
      <c r="H13" s="101">
        <v>0</v>
      </c>
      <c r="I13" s="101">
        <v>4122.46</v>
      </c>
      <c r="J13" s="101">
        <v>3741.86</v>
      </c>
      <c r="K13" s="101">
        <v>1246.9100000000001</v>
      </c>
      <c r="L13" s="101">
        <v>4218.34</v>
      </c>
      <c r="M13" s="101">
        <v>4502.62</v>
      </c>
      <c r="N13" s="101">
        <v>0</v>
      </c>
      <c r="O13" s="101">
        <v>4122.46</v>
      </c>
      <c r="P13" s="101">
        <v>3741.86</v>
      </c>
      <c r="Q13" s="101">
        <v>1246.9100000000001</v>
      </c>
      <c r="R13" s="31">
        <f t="shared" si="0"/>
        <v>35664.379999999997</v>
      </c>
    </row>
    <row r="14" spans="1:25" x14ac:dyDescent="0.25">
      <c r="A14" s="63">
        <v>1000</v>
      </c>
      <c r="B14" s="55">
        <v>80203</v>
      </c>
      <c r="C14" s="62">
        <v>1341</v>
      </c>
      <c r="D14" s="25" t="s">
        <v>455</v>
      </c>
      <c r="E14" s="80" t="s">
        <v>667</v>
      </c>
      <c r="F14" s="101">
        <v>24877.85</v>
      </c>
      <c r="G14" s="101">
        <v>24877.85</v>
      </c>
      <c r="H14" s="101">
        <v>24877.85</v>
      </c>
      <c r="I14" s="101">
        <v>24877.85</v>
      </c>
      <c r="J14" s="101">
        <v>24877.85</v>
      </c>
      <c r="K14" s="101">
        <v>24877.85</v>
      </c>
      <c r="L14" s="101">
        <v>24877.85</v>
      </c>
      <c r="M14" s="101">
        <v>24877.85</v>
      </c>
      <c r="N14" s="101">
        <v>24877.85</v>
      </c>
      <c r="O14" s="101">
        <v>24877.85</v>
      </c>
      <c r="P14" s="101">
        <v>24877.85</v>
      </c>
      <c r="Q14" s="101">
        <v>24877.85</v>
      </c>
      <c r="R14" s="31">
        <f t="shared" si="0"/>
        <v>298534.2</v>
      </c>
    </row>
    <row r="15" spans="1:25" x14ac:dyDescent="0.25">
      <c r="A15" s="63">
        <v>1000</v>
      </c>
      <c r="B15" s="55">
        <v>80203</v>
      </c>
      <c r="C15" s="62">
        <v>1343</v>
      </c>
      <c r="D15" s="25" t="s">
        <v>456</v>
      </c>
      <c r="E15" s="80" t="s">
        <v>668</v>
      </c>
      <c r="F15" s="101">
        <v>25406.68</v>
      </c>
      <c r="G15" s="101">
        <v>25406.68</v>
      </c>
      <c r="H15" s="101">
        <v>25406.68</v>
      </c>
      <c r="I15" s="101">
        <v>25406.68</v>
      </c>
      <c r="J15" s="101">
        <v>25406.68</v>
      </c>
      <c r="K15" s="101">
        <v>25406.68</v>
      </c>
      <c r="L15" s="101">
        <v>25406.68</v>
      </c>
      <c r="M15" s="101">
        <v>25406.68</v>
      </c>
      <c r="N15" s="101">
        <v>25406.68</v>
      </c>
      <c r="O15" s="101">
        <v>25406.68</v>
      </c>
      <c r="P15" s="101">
        <v>25406.68</v>
      </c>
      <c r="Q15" s="101">
        <v>25406.68</v>
      </c>
      <c r="R15" s="31">
        <f t="shared" si="0"/>
        <v>304880.15999999997</v>
      </c>
    </row>
    <row r="16" spans="1:25" x14ac:dyDescent="0.25">
      <c r="A16" s="63">
        <v>1000</v>
      </c>
      <c r="B16" s="55">
        <v>80203</v>
      </c>
      <c r="C16" s="62">
        <v>1411</v>
      </c>
      <c r="D16" s="25" t="s">
        <v>457</v>
      </c>
      <c r="E16" s="80" t="s">
        <v>669</v>
      </c>
      <c r="F16" s="101">
        <v>7166.97</v>
      </c>
      <c r="G16" s="101">
        <v>7166.97</v>
      </c>
      <c r="H16" s="101">
        <v>7166.97</v>
      </c>
      <c r="I16" s="101">
        <v>7166.97</v>
      </c>
      <c r="J16" s="101">
        <v>7166.97</v>
      </c>
      <c r="K16" s="101">
        <v>7166.97</v>
      </c>
      <c r="L16" s="101">
        <v>7166.97</v>
      </c>
      <c r="M16" s="101">
        <v>7166.97</v>
      </c>
      <c r="N16" s="101">
        <v>7166.97</v>
      </c>
      <c r="O16" s="101">
        <v>7166.97</v>
      </c>
      <c r="P16" s="101">
        <v>7166.97</v>
      </c>
      <c r="Q16" s="101">
        <v>7166.97</v>
      </c>
      <c r="R16" s="31">
        <f t="shared" si="0"/>
        <v>86003.64</v>
      </c>
    </row>
    <row r="17" spans="1:18" x14ac:dyDescent="0.25">
      <c r="A17" s="63">
        <v>1000</v>
      </c>
      <c r="B17" s="55">
        <v>80203</v>
      </c>
      <c r="C17" s="62">
        <v>1412</v>
      </c>
      <c r="D17" s="25" t="s">
        <v>458</v>
      </c>
      <c r="E17" s="80" t="s">
        <v>670</v>
      </c>
      <c r="F17" s="101">
        <v>6842.97</v>
      </c>
      <c r="G17" s="101">
        <v>6842.97</v>
      </c>
      <c r="H17" s="101">
        <v>6842.97</v>
      </c>
      <c r="I17" s="101">
        <v>6842.97</v>
      </c>
      <c r="J17" s="101">
        <v>6842.97</v>
      </c>
      <c r="K17" s="101">
        <v>6842.97</v>
      </c>
      <c r="L17" s="101">
        <v>6842.97</v>
      </c>
      <c r="M17" s="101">
        <v>6842.97</v>
      </c>
      <c r="N17" s="101">
        <v>6842.97</v>
      </c>
      <c r="O17" s="101">
        <v>6842.97</v>
      </c>
      <c r="P17" s="101">
        <v>6842.97</v>
      </c>
      <c r="Q17" s="101">
        <v>6842.97</v>
      </c>
      <c r="R17" s="31">
        <f t="shared" si="0"/>
        <v>82115.64</v>
      </c>
    </row>
    <row r="18" spans="1:18" x14ac:dyDescent="0.25">
      <c r="A18" s="63">
        <v>1000</v>
      </c>
      <c r="B18" s="55">
        <v>80203</v>
      </c>
      <c r="C18" s="62">
        <v>1421</v>
      </c>
      <c r="D18" s="25" t="s">
        <v>459</v>
      </c>
      <c r="E18" s="80" t="s">
        <v>671</v>
      </c>
      <c r="F18" s="101">
        <v>432.97</v>
      </c>
      <c r="G18" s="101">
        <v>432.97</v>
      </c>
      <c r="H18" s="101">
        <v>432.97</v>
      </c>
      <c r="I18" s="101">
        <v>432.97</v>
      </c>
      <c r="J18" s="101">
        <v>432.97</v>
      </c>
      <c r="K18" s="101">
        <v>432.97</v>
      </c>
      <c r="L18" s="101">
        <v>432.97</v>
      </c>
      <c r="M18" s="101">
        <v>432.97</v>
      </c>
      <c r="N18" s="101">
        <v>432.97</v>
      </c>
      <c r="O18" s="101">
        <v>432.97</v>
      </c>
      <c r="P18" s="101">
        <v>432.97</v>
      </c>
      <c r="Q18" s="101">
        <v>432.97</v>
      </c>
      <c r="R18" s="31">
        <f t="shared" si="0"/>
        <v>5195.6400000000021</v>
      </c>
    </row>
    <row r="19" spans="1:18" x14ac:dyDescent="0.25">
      <c r="A19" s="63">
        <v>1000</v>
      </c>
      <c r="B19" s="55">
        <v>80203</v>
      </c>
      <c r="C19" s="62">
        <v>1431</v>
      </c>
      <c r="D19" s="25" t="s">
        <v>460</v>
      </c>
      <c r="E19" s="80" t="s">
        <v>672</v>
      </c>
      <c r="F19" s="101">
        <v>494.83</v>
      </c>
      <c r="G19" s="101">
        <v>494.83</v>
      </c>
      <c r="H19" s="101">
        <v>494.83</v>
      </c>
      <c r="I19" s="101">
        <v>494.83</v>
      </c>
      <c r="J19" s="101">
        <v>494.83</v>
      </c>
      <c r="K19" s="101">
        <v>494.83</v>
      </c>
      <c r="L19" s="101">
        <v>494.83</v>
      </c>
      <c r="M19" s="101">
        <v>494.83</v>
      </c>
      <c r="N19" s="101">
        <v>494.83</v>
      </c>
      <c r="O19" s="101">
        <v>494.83</v>
      </c>
      <c r="P19" s="101">
        <v>494.83</v>
      </c>
      <c r="Q19" s="101">
        <v>494.83</v>
      </c>
      <c r="R19" s="31">
        <f t="shared" si="0"/>
        <v>5937.96</v>
      </c>
    </row>
    <row r="20" spans="1:18" x14ac:dyDescent="0.25">
      <c r="A20" s="63">
        <v>1000</v>
      </c>
      <c r="B20" s="55">
        <v>80203</v>
      </c>
      <c r="C20" s="62">
        <v>1441</v>
      </c>
      <c r="D20" s="25" t="s">
        <v>461</v>
      </c>
      <c r="E20" s="80" t="s">
        <v>673</v>
      </c>
      <c r="F20" s="101">
        <v>1345.81</v>
      </c>
      <c r="G20" s="101">
        <v>1345.81</v>
      </c>
      <c r="H20" s="101">
        <v>1345.81</v>
      </c>
      <c r="I20" s="101">
        <v>1345.81</v>
      </c>
      <c r="J20" s="101">
        <v>1345.81</v>
      </c>
      <c r="K20" s="101">
        <v>1345.81</v>
      </c>
      <c r="L20" s="101">
        <v>1345.81</v>
      </c>
      <c r="M20" s="101">
        <v>1345.81</v>
      </c>
      <c r="N20" s="101">
        <v>1345.81</v>
      </c>
      <c r="O20" s="101">
        <v>1345.81</v>
      </c>
      <c r="P20" s="101">
        <v>1345.81</v>
      </c>
      <c r="Q20" s="101">
        <v>1345.81</v>
      </c>
      <c r="R20" s="31">
        <f t="shared" si="0"/>
        <v>16149.719999999996</v>
      </c>
    </row>
    <row r="21" spans="1:18" x14ac:dyDescent="0.25">
      <c r="A21" s="63">
        <v>1000</v>
      </c>
      <c r="B21" s="55">
        <v>80203</v>
      </c>
      <c r="C21" s="62">
        <v>1511</v>
      </c>
      <c r="D21" s="25" t="s">
        <v>462</v>
      </c>
      <c r="E21" s="80" t="s">
        <v>674</v>
      </c>
      <c r="F21" s="101">
        <v>618.53</v>
      </c>
      <c r="G21" s="101">
        <v>618.53</v>
      </c>
      <c r="H21" s="101">
        <v>618.53</v>
      </c>
      <c r="I21" s="101">
        <v>618.53</v>
      </c>
      <c r="J21" s="101">
        <v>618.53</v>
      </c>
      <c r="K21" s="101">
        <v>618.53</v>
      </c>
      <c r="L21" s="101">
        <v>618.53</v>
      </c>
      <c r="M21" s="101">
        <v>618.53</v>
      </c>
      <c r="N21" s="101">
        <v>618.53</v>
      </c>
      <c r="O21" s="101">
        <v>618.53</v>
      </c>
      <c r="P21" s="101">
        <v>618.53</v>
      </c>
      <c r="Q21" s="101">
        <v>618.53</v>
      </c>
      <c r="R21" s="31">
        <f t="shared" si="0"/>
        <v>7422.3599999999979</v>
      </c>
    </row>
    <row r="22" spans="1:18" x14ac:dyDescent="0.25">
      <c r="A22" s="63">
        <v>1000</v>
      </c>
      <c r="B22" s="55">
        <v>80203</v>
      </c>
      <c r="C22" s="62">
        <v>1521</v>
      </c>
      <c r="D22" s="25" t="s">
        <v>524</v>
      </c>
      <c r="E22" s="80" t="s">
        <v>688</v>
      </c>
      <c r="F22" s="102">
        <v>0</v>
      </c>
      <c r="G22" s="102">
        <v>0</v>
      </c>
      <c r="H22" s="102">
        <v>0</v>
      </c>
      <c r="I22" s="102">
        <v>0</v>
      </c>
      <c r="J22" s="102">
        <v>0</v>
      </c>
      <c r="K22" s="102">
        <v>0</v>
      </c>
      <c r="L22" s="102">
        <v>0</v>
      </c>
      <c r="M22" s="102">
        <v>0</v>
      </c>
      <c r="N22" s="102">
        <v>0</v>
      </c>
      <c r="O22" s="102">
        <v>0</v>
      </c>
      <c r="P22" s="102">
        <v>0</v>
      </c>
      <c r="Q22" s="102">
        <v>0</v>
      </c>
      <c r="R22" s="31">
        <f t="shared" si="0"/>
        <v>0</v>
      </c>
    </row>
    <row r="23" spans="1:18" x14ac:dyDescent="0.25">
      <c r="A23" s="63">
        <v>1000</v>
      </c>
      <c r="B23" s="55">
        <v>80203</v>
      </c>
      <c r="C23" s="62">
        <v>1541</v>
      </c>
      <c r="D23" s="25" t="s">
        <v>463</v>
      </c>
      <c r="E23" s="80" t="s">
        <v>675</v>
      </c>
      <c r="F23" s="101">
        <v>0</v>
      </c>
      <c r="G23" s="101">
        <v>0</v>
      </c>
      <c r="H23" s="101">
        <v>0</v>
      </c>
      <c r="I23" s="101">
        <v>0</v>
      </c>
      <c r="J23" s="101">
        <v>0</v>
      </c>
      <c r="K23" s="101">
        <v>0</v>
      </c>
      <c r="L23" s="101">
        <v>0</v>
      </c>
      <c r="M23" s="101">
        <v>0</v>
      </c>
      <c r="N23" s="101">
        <v>0</v>
      </c>
      <c r="O23" s="101">
        <v>0</v>
      </c>
      <c r="P23" s="101">
        <v>0</v>
      </c>
      <c r="Q23" s="101">
        <v>30454.71</v>
      </c>
      <c r="R23" s="31">
        <f t="shared" si="0"/>
        <v>30454.71</v>
      </c>
    </row>
    <row r="24" spans="1:18" x14ac:dyDescent="0.25">
      <c r="A24" s="63">
        <v>1000</v>
      </c>
      <c r="B24" s="55">
        <v>80203</v>
      </c>
      <c r="C24" s="62">
        <v>1591</v>
      </c>
      <c r="D24" s="25" t="s">
        <v>464</v>
      </c>
      <c r="E24" s="80" t="s">
        <v>676</v>
      </c>
      <c r="F24" s="101">
        <v>1194.1099999999999</v>
      </c>
      <c r="G24" s="101">
        <v>1194.1099999999999</v>
      </c>
      <c r="H24" s="101">
        <v>1194.1099999999999</v>
      </c>
      <c r="I24" s="101">
        <v>1194.1099999999999</v>
      </c>
      <c r="J24" s="101">
        <v>1194.1099999999999</v>
      </c>
      <c r="K24" s="101">
        <v>1194.1099999999999</v>
      </c>
      <c r="L24" s="101">
        <v>1194.1099999999999</v>
      </c>
      <c r="M24" s="101">
        <v>1194.1099999999999</v>
      </c>
      <c r="N24" s="101">
        <v>1194.1099999999999</v>
      </c>
      <c r="O24" s="101">
        <v>1194.1099999999999</v>
      </c>
      <c r="P24" s="101">
        <v>1194.1099999999999</v>
      </c>
      <c r="Q24" s="101">
        <v>1194.1099999999999</v>
      </c>
      <c r="R24" s="31">
        <f t="shared" si="0"/>
        <v>14329.320000000002</v>
      </c>
    </row>
    <row r="25" spans="1:18" x14ac:dyDescent="0.25">
      <c r="A25" s="63">
        <v>1000</v>
      </c>
      <c r="B25" s="55">
        <v>80203</v>
      </c>
      <c r="C25" s="62">
        <v>1592</v>
      </c>
      <c r="D25" s="25" t="s">
        <v>465</v>
      </c>
      <c r="E25" s="80" t="s">
        <v>677</v>
      </c>
      <c r="F25" s="101">
        <v>1015.04</v>
      </c>
      <c r="G25" s="101">
        <v>1015.04</v>
      </c>
      <c r="H25" s="101">
        <v>1015.04</v>
      </c>
      <c r="I25" s="101">
        <v>1015.04</v>
      </c>
      <c r="J25" s="101">
        <v>1015.04</v>
      </c>
      <c r="K25" s="101">
        <v>1015.04</v>
      </c>
      <c r="L25" s="101">
        <v>1015.04</v>
      </c>
      <c r="M25" s="101">
        <v>1015.04</v>
      </c>
      <c r="N25" s="101">
        <v>1015.04</v>
      </c>
      <c r="O25" s="101">
        <v>1015.04</v>
      </c>
      <c r="P25" s="101">
        <v>1015.04</v>
      </c>
      <c r="Q25" s="101">
        <v>1015.04</v>
      </c>
      <c r="R25" s="31">
        <f t="shared" si="0"/>
        <v>12180.480000000003</v>
      </c>
    </row>
    <row r="26" spans="1:18" x14ac:dyDescent="0.25">
      <c r="A26" s="63">
        <v>1000</v>
      </c>
      <c r="B26" s="55">
        <v>80203</v>
      </c>
      <c r="C26" s="62">
        <v>1593</v>
      </c>
      <c r="D26" s="25" t="s">
        <v>466</v>
      </c>
      <c r="E26" s="80" t="s">
        <v>678</v>
      </c>
      <c r="F26" s="101">
        <v>1015.04</v>
      </c>
      <c r="G26" s="101">
        <v>1015.04</v>
      </c>
      <c r="H26" s="101">
        <v>1015.04</v>
      </c>
      <c r="I26" s="101">
        <v>1015.04</v>
      </c>
      <c r="J26" s="101">
        <v>1015.04</v>
      </c>
      <c r="K26" s="101">
        <v>1015.04</v>
      </c>
      <c r="L26" s="101">
        <v>1015.04</v>
      </c>
      <c r="M26" s="101">
        <v>1015.04</v>
      </c>
      <c r="N26" s="101">
        <v>1015.04</v>
      </c>
      <c r="O26" s="101">
        <v>1015.04</v>
      </c>
      <c r="P26" s="101">
        <v>1015.04</v>
      </c>
      <c r="Q26" s="101">
        <v>1015.04</v>
      </c>
      <c r="R26" s="31">
        <f t="shared" si="0"/>
        <v>12180.480000000003</v>
      </c>
    </row>
    <row r="27" spans="1:18" x14ac:dyDescent="0.25">
      <c r="A27" s="63">
        <v>1000</v>
      </c>
      <c r="B27" s="55">
        <v>80203</v>
      </c>
      <c r="C27" s="62">
        <v>1594</v>
      </c>
      <c r="D27" s="25" t="s">
        <v>467</v>
      </c>
      <c r="E27" s="80" t="s">
        <v>679</v>
      </c>
      <c r="F27" s="101">
        <v>47958.18</v>
      </c>
      <c r="G27" s="101">
        <v>47958.18</v>
      </c>
      <c r="H27" s="101">
        <v>47958.18</v>
      </c>
      <c r="I27" s="101">
        <v>47958.18</v>
      </c>
      <c r="J27" s="101">
        <v>47958.18</v>
      </c>
      <c r="K27" s="101">
        <v>47958.18</v>
      </c>
      <c r="L27" s="101">
        <v>47958.18</v>
      </c>
      <c r="M27" s="101">
        <v>47958.18</v>
      </c>
      <c r="N27" s="101">
        <v>47958.18</v>
      </c>
      <c r="O27" s="101">
        <v>47958.18</v>
      </c>
      <c r="P27" s="101">
        <v>47958.18</v>
      </c>
      <c r="Q27" s="101">
        <v>47958.18</v>
      </c>
      <c r="R27" s="31">
        <f t="shared" si="0"/>
        <v>575498.16</v>
      </c>
    </row>
    <row r="28" spans="1:18" x14ac:dyDescent="0.25">
      <c r="A28" s="63">
        <v>1000</v>
      </c>
      <c r="B28" s="55">
        <v>80203</v>
      </c>
      <c r="C28" s="62">
        <v>1711</v>
      </c>
      <c r="D28" s="25" t="s">
        <v>468</v>
      </c>
      <c r="E28" s="80" t="s">
        <v>689</v>
      </c>
      <c r="F28" s="101">
        <v>875.4</v>
      </c>
      <c r="G28" s="101">
        <v>875.4</v>
      </c>
      <c r="H28" s="101">
        <v>875.4</v>
      </c>
      <c r="I28" s="101">
        <v>875.4</v>
      </c>
      <c r="J28" s="101">
        <v>875.4</v>
      </c>
      <c r="K28" s="101">
        <v>875.4</v>
      </c>
      <c r="L28" s="101">
        <v>875.4</v>
      </c>
      <c r="M28" s="101">
        <v>875.4</v>
      </c>
      <c r="N28" s="101">
        <v>875.4</v>
      </c>
      <c r="O28" s="101">
        <v>875.4</v>
      </c>
      <c r="P28" s="101">
        <v>875.4</v>
      </c>
      <c r="Q28" s="101">
        <v>875.4</v>
      </c>
      <c r="R28" s="31">
        <f t="shared" si="0"/>
        <v>10504.799999999997</v>
      </c>
    </row>
    <row r="29" spans="1:18" x14ac:dyDescent="0.25">
      <c r="A29" s="63">
        <v>1000</v>
      </c>
      <c r="B29" s="55">
        <v>80203</v>
      </c>
      <c r="C29" s="62">
        <v>1713</v>
      </c>
      <c r="D29" s="25" t="s">
        <v>507</v>
      </c>
      <c r="E29" s="80" t="s">
        <v>690</v>
      </c>
      <c r="F29" s="102">
        <v>0</v>
      </c>
      <c r="G29" s="102">
        <v>0</v>
      </c>
      <c r="H29" s="102">
        <v>0</v>
      </c>
      <c r="I29" s="102">
        <v>0</v>
      </c>
      <c r="J29" s="102">
        <v>0</v>
      </c>
      <c r="K29" s="102">
        <v>0</v>
      </c>
      <c r="L29" s="102">
        <v>0</v>
      </c>
      <c r="M29" s="102">
        <v>0</v>
      </c>
      <c r="N29" s="102">
        <v>0</v>
      </c>
      <c r="O29" s="102">
        <v>0</v>
      </c>
      <c r="P29" s="102">
        <v>0</v>
      </c>
      <c r="Q29" s="102">
        <v>0</v>
      </c>
      <c r="R29" s="31">
        <f t="shared" si="0"/>
        <v>0</v>
      </c>
    </row>
    <row r="30" spans="1:18" s="72" customFormat="1" x14ac:dyDescent="0.25">
      <c r="A30" s="67" t="s">
        <v>218</v>
      </c>
      <c r="B30" s="68"/>
      <c r="C30" s="68"/>
      <c r="D30" s="69"/>
      <c r="E30" s="69"/>
      <c r="F30" s="70">
        <f>SUM(F10:F29)</f>
        <v>176285.97999999998</v>
      </c>
      <c r="G30" s="70">
        <f t="shared" ref="G30:R30" si="1">SUM(G10:G29)</f>
        <v>176570.25999999998</v>
      </c>
      <c r="H30" s="70">
        <f t="shared" si="1"/>
        <v>172067.63999999998</v>
      </c>
      <c r="I30" s="70">
        <f t="shared" si="1"/>
        <v>176190.09999999998</v>
      </c>
      <c r="J30" s="70">
        <f t="shared" si="1"/>
        <v>175809.49999999997</v>
      </c>
      <c r="K30" s="70">
        <f t="shared" si="1"/>
        <v>173314.55</v>
      </c>
      <c r="L30" s="70">
        <f t="shared" si="1"/>
        <v>176285.97999999998</v>
      </c>
      <c r="M30" s="70">
        <f t="shared" si="1"/>
        <v>176570.25999999998</v>
      </c>
      <c r="N30" s="70">
        <f t="shared" si="1"/>
        <v>172067.63999999998</v>
      </c>
      <c r="O30" s="70">
        <f t="shared" si="1"/>
        <v>176190.09999999998</v>
      </c>
      <c r="P30" s="70">
        <f t="shared" si="1"/>
        <v>175809.49999999997</v>
      </c>
      <c r="Q30" s="70">
        <f t="shared" si="1"/>
        <v>407565.72999999992</v>
      </c>
      <c r="R30" s="70">
        <f t="shared" si="1"/>
        <v>2334727.2399999993</v>
      </c>
    </row>
    <row r="31" spans="1:18" x14ac:dyDescent="0.25">
      <c r="A31" s="32"/>
      <c r="B31" s="57"/>
      <c r="C31" s="58"/>
      <c r="D31" s="33"/>
      <c r="E31" s="34"/>
      <c r="F31" s="30"/>
      <c r="G31" s="30"/>
      <c r="H31" s="30"/>
      <c r="I31" s="30"/>
      <c r="J31" s="30"/>
      <c r="K31" s="30"/>
      <c r="L31" s="30"/>
      <c r="M31" s="30"/>
      <c r="N31" s="30"/>
      <c r="O31" s="30"/>
      <c r="P31" s="30"/>
      <c r="Q31" s="30"/>
      <c r="R31" s="30"/>
    </row>
    <row r="32" spans="1:18" x14ac:dyDescent="0.25">
      <c r="A32" s="63">
        <v>2000</v>
      </c>
      <c r="B32" s="55">
        <v>80203</v>
      </c>
      <c r="C32" s="62">
        <v>2111</v>
      </c>
      <c r="D32" s="25" t="s">
        <v>469</v>
      </c>
      <c r="E32" s="80" t="s">
        <v>636</v>
      </c>
      <c r="F32" s="31">
        <v>897</v>
      </c>
      <c r="G32" s="31">
        <v>897</v>
      </c>
      <c r="H32" s="31">
        <v>897</v>
      </c>
      <c r="I32" s="31">
        <v>897</v>
      </c>
      <c r="J32" s="31">
        <v>897</v>
      </c>
      <c r="K32" s="31">
        <v>897</v>
      </c>
      <c r="L32" s="31">
        <v>897</v>
      </c>
      <c r="M32" s="31">
        <v>897</v>
      </c>
      <c r="N32" s="31">
        <v>897</v>
      </c>
      <c r="O32" s="31">
        <v>897</v>
      </c>
      <c r="P32" s="31">
        <v>897</v>
      </c>
      <c r="Q32" s="31">
        <v>897</v>
      </c>
      <c r="R32" s="31">
        <f t="shared" ref="R32:R38" si="2">SUM(F32:Q32)</f>
        <v>10764</v>
      </c>
    </row>
    <row r="33" spans="1:18" x14ac:dyDescent="0.25">
      <c r="A33" s="63">
        <v>2000</v>
      </c>
      <c r="B33" s="55">
        <v>80203</v>
      </c>
      <c r="C33" s="62">
        <v>2141</v>
      </c>
      <c r="D33" s="25" t="s">
        <v>471</v>
      </c>
      <c r="E33" s="80" t="s">
        <v>638</v>
      </c>
      <c r="F33" s="31">
        <v>1057.3992000000001</v>
      </c>
      <c r="G33" s="31">
        <v>1057.3992000000001</v>
      </c>
      <c r="H33" s="31">
        <v>1057.3992000000001</v>
      </c>
      <c r="I33" s="31">
        <v>1057.3992000000001</v>
      </c>
      <c r="J33" s="31">
        <v>1057.3992000000001</v>
      </c>
      <c r="K33" s="31">
        <v>1057.3992000000001</v>
      </c>
      <c r="L33" s="31">
        <v>1057.3992000000001</v>
      </c>
      <c r="M33" s="31">
        <v>1057.3992000000001</v>
      </c>
      <c r="N33" s="31">
        <v>1057.3992000000001</v>
      </c>
      <c r="O33" s="31">
        <v>1057.3992000000001</v>
      </c>
      <c r="P33" s="31">
        <v>1057.3992000000001</v>
      </c>
      <c r="Q33" s="31">
        <v>1057.3992000000001</v>
      </c>
      <c r="R33" s="31">
        <f t="shared" si="2"/>
        <v>12688.7904</v>
      </c>
    </row>
    <row r="34" spans="1:18" x14ac:dyDescent="0.25">
      <c r="A34" s="63">
        <v>2000</v>
      </c>
      <c r="B34" s="55">
        <v>80203</v>
      </c>
      <c r="C34" s="62">
        <v>2151</v>
      </c>
      <c r="D34" s="25" t="s">
        <v>472</v>
      </c>
      <c r="E34" s="80" t="s">
        <v>639</v>
      </c>
      <c r="F34" s="31">
        <v>1060.0408</v>
      </c>
      <c r="G34" s="31">
        <v>1060.0408</v>
      </c>
      <c r="H34" s="31">
        <v>1060.0408</v>
      </c>
      <c r="I34" s="31">
        <v>1060.0408</v>
      </c>
      <c r="J34" s="31">
        <v>1060.0408</v>
      </c>
      <c r="K34" s="31">
        <v>1060.0408</v>
      </c>
      <c r="L34" s="31">
        <v>1060.0408</v>
      </c>
      <c r="M34" s="31">
        <v>1060.0408</v>
      </c>
      <c r="N34" s="31">
        <v>1060.0408</v>
      </c>
      <c r="O34" s="31">
        <v>1060.0408</v>
      </c>
      <c r="P34" s="31">
        <v>1060.0408</v>
      </c>
      <c r="Q34" s="31">
        <v>1060.0408</v>
      </c>
      <c r="R34" s="31">
        <f t="shared" si="2"/>
        <v>12720.489600000003</v>
      </c>
    </row>
    <row r="35" spans="1:18" x14ac:dyDescent="0.25">
      <c r="A35" s="63">
        <v>2000</v>
      </c>
      <c r="B35" s="55">
        <v>80203</v>
      </c>
      <c r="C35" s="62">
        <v>2161</v>
      </c>
      <c r="D35" s="25" t="s">
        <v>473</v>
      </c>
      <c r="E35" s="80" t="s">
        <v>681</v>
      </c>
      <c r="F35" s="31">
        <v>362.84993333333324</v>
      </c>
      <c r="G35" s="31">
        <v>362.84993333333324</v>
      </c>
      <c r="H35" s="31">
        <v>362.84993333333324</v>
      </c>
      <c r="I35" s="31">
        <v>362.84993333333324</v>
      </c>
      <c r="J35" s="31">
        <v>362.84993333333324</v>
      </c>
      <c r="K35" s="31">
        <v>362.84993333333324</v>
      </c>
      <c r="L35" s="31">
        <v>362.84993333333324</v>
      </c>
      <c r="M35" s="31">
        <v>362.84993333333324</v>
      </c>
      <c r="N35" s="31">
        <v>362.84993333333324</v>
      </c>
      <c r="O35" s="31">
        <v>362.84993333333324</v>
      </c>
      <c r="P35" s="31">
        <v>362.84993333333324</v>
      </c>
      <c r="Q35" s="31">
        <v>362.84993333333324</v>
      </c>
      <c r="R35" s="31">
        <f t="shared" si="2"/>
        <v>4354.1992</v>
      </c>
    </row>
    <row r="36" spans="1:18" x14ac:dyDescent="0.25">
      <c r="A36" s="63">
        <v>2000</v>
      </c>
      <c r="B36" s="55">
        <v>80203</v>
      </c>
      <c r="C36" s="62">
        <v>2211</v>
      </c>
      <c r="D36" s="25" t="s">
        <v>474</v>
      </c>
      <c r="E36" s="80" t="s">
        <v>682</v>
      </c>
      <c r="F36" s="31">
        <v>468</v>
      </c>
      <c r="G36" s="31">
        <v>468</v>
      </c>
      <c r="H36" s="31">
        <v>468</v>
      </c>
      <c r="I36" s="31">
        <v>468</v>
      </c>
      <c r="J36" s="31">
        <v>468</v>
      </c>
      <c r="K36" s="31">
        <v>468</v>
      </c>
      <c r="L36" s="31">
        <v>468</v>
      </c>
      <c r="M36" s="31">
        <v>468</v>
      </c>
      <c r="N36" s="31">
        <v>468</v>
      </c>
      <c r="O36" s="31">
        <v>468</v>
      </c>
      <c r="P36" s="31">
        <v>468</v>
      </c>
      <c r="Q36" s="31">
        <v>468</v>
      </c>
      <c r="R36" s="31">
        <f t="shared" si="2"/>
        <v>5616</v>
      </c>
    </row>
    <row r="37" spans="1:18" x14ac:dyDescent="0.25">
      <c r="A37" s="63">
        <v>2000</v>
      </c>
      <c r="B37" s="55">
        <v>80203</v>
      </c>
      <c r="C37" s="62">
        <v>2611</v>
      </c>
      <c r="D37" s="25" t="s">
        <v>477</v>
      </c>
      <c r="E37" s="80" t="s">
        <v>647</v>
      </c>
      <c r="F37" s="31">
        <v>1955.2</v>
      </c>
      <c r="G37" s="31">
        <v>1955.2</v>
      </c>
      <c r="H37" s="31">
        <v>1955.2</v>
      </c>
      <c r="I37" s="31">
        <v>1955.2</v>
      </c>
      <c r="J37" s="31">
        <v>1955.2</v>
      </c>
      <c r="K37" s="31">
        <v>1955.2</v>
      </c>
      <c r="L37" s="31">
        <v>1955.2</v>
      </c>
      <c r="M37" s="31">
        <v>1955.2</v>
      </c>
      <c r="N37" s="31">
        <v>1955.2</v>
      </c>
      <c r="O37" s="31">
        <v>1955.2</v>
      </c>
      <c r="P37" s="31">
        <v>1955.2</v>
      </c>
      <c r="Q37" s="31">
        <v>1955.2</v>
      </c>
      <c r="R37" s="31">
        <f t="shared" si="2"/>
        <v>23462.400000000005</v>
      </c>
    </row>
    <row r="38" spans="1:18" x14ac:dyDescent="0.25">
      <c r="A38" s="63">
        <v>2000</v>
      </c>
      <c r="B38" s="55">
        <v>80203</v>
      </c>
      <c r="C38" s="62">
        <v>2961</v>
      </c>
      <c r="D38" s="25" t="s">
        <v>479</v>
      </c>
      <c r="E38" s="80" t="s">
        <v>650</v>
      </c>
      <c r="F38" s="31">
        <v>56.201600000000006</v>
      </c>
      <c r="G38" s="31">
        <v>56.201600000000006</v>
      </c>
      <c r="H38" s="31">
        <v>56.201600000000006</v>
      </c>
      <c r="I38" s="31">
        <v>56.201600000000006</v>
      </c>
      <c r="J38" s="31">
        <v>56.201600000000006</v>
      </c>
      <c r="K38" s="31">
        <v>56.201600000000006</v>
      </c>
      <c r="L38" s="31">
        <v>56.201600000000006</v>
      </c>
      <c r="M38" s="31">
        <v>56.201600000000006</v>
      </c>
      <c r="N38" s="31">
        <v>56.201600000000006</v>
      </c>
      <c r="O38" s="31">
        <v>56.201600000000006</v>
      </c>
      <c r="P38" s="31">
        <v>56.201600000000006</v>
      </c>
      <c r="Q38" s="31">
        <v>56.201600000000006</v>
      </c>
      <c r="R38" s="31">
        <f t="shared" si="2"/>
        <v>674.41919999999993</v>
      </c>
    </row>
    <row r="39" spans="1:18" s="72" customFormat="1" x14ac:dyDescent="0.25">
      <c r="A39" s="67" t="s">
        <v>217</v>
      </c>
      <c r="B39" s="68"/>
      <c r="C39" s="68"/>
      <c r="D39" s="69"/>
      <c r="E39" s="69"/>
      <c r="F39" s="70">
        <f t="shared" ref="F39:R39" si="3">SUM(F32:F38)</f>
        <v>5856.6915333333336</v>
      </c>
      <c r="G39" s="70">
        <f t="shared" si="3"/>
        <v>5856.6915333333336</v>
      </c>
      <c r="H39" s="70">
        <f t="shared" si="3"/>
        <v>5856.6915333333336</v>
      </c>
      <c r="I39" s="70">
        <f t="shared" si="3"/>
        <v>5856.6915333333336</v>
      </c>
      <c r="J39" s="70">
        <f t="shared" si="3"/>
        <v>5856.6915333333336</v>
      </c>
      <c r="K39" s="70">
        <f t="shared" si="3"/>
        <v>5856.6915333333336</v>
      </c>
      <c r="L39" s="70">
        <f t="shared" si="3"/>
        <v>5856.6915333333336</v>
      </c>
      <c r="M39" s="70">
        <f t="shared" si="3"/>
        <v>5856.6915333333336</v>
      </c>
      <c r="N39" s="70">
        <f t="shared" si="3"/>
        <v>5856.6915333333336</v>
      </c>
      <c r="O39" s="70">
        <f t="shared" si="3"/>
        <v>5856.6915333333336</v>
      </c>
      <c r="P39" s="70">
        <f t="shared" si="3"/>
        <v>5856.6915333333336</v>
      </c>
      <c r="Q39" s="70">
        <f t="shared" si="3"/>
        <v>5856.6915333333336</v>
      </c>
      <c r="R39" s="71">
        <f t="shared" si="3"/>
        <v>70280.298400000014</v>
      </c>
    </row>
    <row r="40" spans="1:18" x14ac:dyDescent="0.25">
      <c r="A40" s="32"/>
      <c r="B40" s="57"/>
      <c r="C40" s="59"/>
      <c r="D40" s="35"/>
      <c r="E40" s="35"/>
      <c r="F40" s="34"/>
      <c r="G40" s="34"/>
      <c r="H40" s="34"/>
      <c r="I40" s="34"/>
      <c r="J40" s="34"/>
      <c r="K40" s="34"/>
      <c r="L40" s="34"/>
      <c r="M40" s="34"/>
      <c r="N40" s="34"/>
      <c r="O40" s="34"/>
      <c r="P40" s="34"/>
      <c r="Q40" s="34"/>
      <c r="R40" s="29"/>
    </row>
    <row r="41" spans="1:18" x14ac:dyDescent="0.25">
      <c r="A41" s="63">
        <v>3000</v>
      </c>
      <c r="B41" s="55">
        <v>80203</v>
      </c>
      <c r="C41" s="62">
        <v>3311</v>
      </c>
      <c r="D41" s="25" t="s">
        <v>485</v>
      </c>
      <c r="E41" s="80" t="s">
        <v>653</v>
      </c>
      <c r="F41" s="31">
        <v>31.8552</v>
      </c>
      <c r="G41" s="31">
        <v>31.8552</v>
      </c>
      <c r="H41" s="31">
        <v>31.8552</v>
      </c>
      <c r="I41" s="31">
        <v>31.8552</v>
      </c>
      <c r="J41" s="31">
        <v>31.8552</v>
      </c>
      <c r="K41" s="31">
        <v>31.8552</v>
      </c>
      <c r="L41" s="31">
        <v>31.8552</v>
      </c>
      <c r="M41" s="31">
        <v>31.8552</v>
      </c>
      <c r="N41" s="31">
        <v>31.8552</v>
      </c>
      <c r="O41" s="31">
        <v>31.8552</v>
      </c>
      <c r="P41" s="31">
        <v>31.8552</v>
      </c>
      <c r="Q41" s="31">
        <v>31.8552</v>
      </c>
      <c r="R41" s="31">
        <f t="shared" ref="R41:R47" si="4">SUM(F41:Q41)</f>
        <v>382.26240000000007</v>
      </c>
    </row>
    <row r="42" spans="1:18" x14ac:dyDescent="0.25">
      <c r="A42" s="63">
        <v>3000</v>
      </c>
      <c r="B42" s="55">
        <v>80203</v>
      </c>
      <c r="C42" s="62">
        <v>3312</v>
      </c>
      <c r="D42" s="25" t="s">
        <v>486</v>
      </c>
      <c r="E42" s="80" t="s">
        <v>654</v>
      </c>
      <c r="F42" s="31">
        <v>79.227199999999996</v>
      </c>
      <c r="G42" s="31">
        <v>79.227199999999996</v>
      </c>
      <c r="H42" s="31">
        <v>79.227199999999996</v>
      </c>
      <c r="I42" s="31">
        <v>79.227199999999996</v>
      </c>
      <c r="J42" s="31">
        <v>79.227199999999996</v>
      </c>
      <c r="K42" s="31">
        <v>79.227199999999996</v>
      </c>
      <c r="L42" s="31">
        <v>79.227199999999996</v>
      </c>
      <c r="M42" s="31">
        <v>79.227199999999996</v>
      </c>
      <c r="N42" s="31">
        <v>79.227199999999996</v>
      </c>
      <c r="O42" s="31">
        <v>79.227199999999996</v>
      </c>
      <c r="P42" s="31">
        <v>79.227199999999996</v>
      </c>
      <c r="Q42" s="31">
        <v>79.227199999999996</v>
      </c>
      <c r="R42" s="31">
        <f t="shared" si="4"/>
        <v>950.72640000000013</v>
      </c>
    </row>
    <row r="43" spans="1:18" x14ac:dyDescent="0.25">
      <c r="A43" s="63">
        <v>3000</v>
      </c>
      <c r="B43" s="55">
        <v>80203</v>
      </c>
      <c r="C43" s="62">
        <v>3451</v>
      </c>
      <c r="D43" s="25" t="s">
        <v>488</v>
      </c>
      <c r="E43" s="80" t="s">
        <v>656</v>
      </c>
      <c r="F43" s="31">
        <v>213.48773333333335</v>
      </c>
      <c r="G43" s="31">
        <v>213.48773333333335</v>
      </c>
      <c r="H43" s="31">
        <v>213.48773333333335</v>
      </c>
      <c r="I43" s="31">
        <v>213.48773333333335</v>
      </c>
      <c r="J43" s="31">
        <v>213.48773333333335</v>
      </c>
      <c r="K43" s="31">
        <v>213.48773333333335</v>
      </c>
      <c r="L43" s="31">
        <v>213.48773333333335</v>
      </c>
      <c r="M43" s="31">
        <v>213.48773333333335</v>
      </c>
      <c r="N43" s="31">
        <v>213.48773333333335</v>
      </c>
      <c r="O43" s="31">
        <v>213.48773333333335</v>
      </c>
      <c r="P43" s="31">
        <v>213.48773333333335</v>
      </c>
      <c r="Q43" s="31">
        <v>213.48773333333335</v>
      </c>
      <c r="R43" s="31">
        <f t="shared" si="4"/>
        <v>2561.8528000000001</v>
      </c>
    </row>
    <row r="44" spans="1:18" x14ac:dyDescent="0.25">
      <c r="A44" s="63">
        <v>3000</v>
      </c>
      <c r="B44" s="55">
        <v>80203</v>
      </c>
      <c r="C44" s="62">
        <v>3511</v>
      </c>
      <c r="D44" s="25" t="s">
        <v>489</v>
      </c>
      <c r="E44" s="80" t="s">
        <v>657</v>
      </c>
      <c r="F44" s="31">
        <v>231.46239999999997</v>
      </c>
      <c r="G44" s="31">
        <v>231.46239999999997</v>
      </c>
      <c r="H44" s="31">
        <v>231.46239999999997</v>
      </c>
      <c r="I44" s="31">
        <v>231.46239999999997</v>
      </c>
      <c r="J44" s="31">
        <v>231.46239999999997</v>
      </c>
      <c r="K44" s="31">
        <v>231.46239999999997</v>
      </c>
      <c r="L44" s="31">
        <v>231.46239999999997</v>
      </c>
      <c r="M44" s="31">
        <v>231.46239999999997</v>
      </c>
      <c r="N44" s="31">
        <v>231.46239999999997</v>
      </c>
      <c r="O44" s="31">
        <v>231.46239999999997</v>
      </c>
      <c r="P44" s="31">
        <v>231.46239999999997</v>
      </c>
      <c r="Q44" s="31">
        <v>231.46239999999997</v>
      </c>
      <c r="R44" s="31">
        <f t="shared" si="4"/>
        <v>2777.5487999999991</v>
      </c>
    </row>
    <row r="45" spans="1:18" x14ac:dyDescent="0.25">
      <c r="A45" s="63">
        <v>3000</v>
      </c>
      <c r="B45" s="55">
        <v>80203</v>
      </c>
      <c r="C45" s="62">
        <v>3821</v>
      </c>
      <c r="D45" s="25" t="s">
        <v>499</v>
      </c>
      <c r="E45" s="80" t="s">
        <v>658</v>
      </c>
      <c r="F45" s="31">
        <v>506.18880000000007</v>
      </c>
      <c r="G45" s="31">
        <v>506.18880000000007</v>
      </c>
      <c r="H45" s="31">
        <v>506.18880000000007</v>
      </c>
      <c r="I45" s="31">
        <v>506.18880000000007</v>
      </c>
      <c r="J45" s="31">
        <v>506.18880000000007</v>
      </c>
      <c r="K45" s="31">
        <v>506.18880000000007</v>
      </c>
      <c r="L45" s="31">
        <v>506.18880000000007</v>
      </c>
      <c r="M45" s="31">
        <v>506.18880000000007</v>
      </c>
      <c r="N45" s="31">
        <v>506.18880000000007</v>
      </c>
      <c r="O45" s="31">
        <v>506.18880000000007</v>
      </c>
      <c r="P45" s="31">
        <v>506.18880000000007</v>
      </c>
      <c r="Q45" s="31">
        <v>506.18880000000007</v>
      </c>
      <c r="R45" s="31">
        <f t="shared" si="4"/>
        <v>6074.2655999999997</v>
      </c>
    </row>
    <row r="46" spans="1:18" x14ac:dyDescent="0.25">
      <c r="A46" s="63">
        <v>3000</v>
      </c>
      <c r="B46" s="55">
        <v>80203</v>
      </c>
      <c r="C46" s="62">
        <v>3922</v>
      </c>
      <c r="D46" s="25" t="s">
        <v>500</v>
      </c>
      <c r="E46" s="80" t="s">
        <v>660</v>
      </c>
      <c r="F46" s="31">
        <v>68.466666666666669</v>
      </c>
      <c r="G46" s="31">
        <v>68.466666666666669</v>
      </c>
      <c r="H46" s="31">
        <v>68.466666666666669</v>
      </c>
      <c r="I46" s="31">
        <v>68.466666666666669</v>
      </c>
      <c r="J46" s="31">
        <v>68.466666666666669</v>
      </c>
      <c r="K46" s="31">
        <v>68.466666666666669</v>
      </c>
      <c r="L46" s="31">
        <v>68.466666666666669</v>
      </c>
      <c r="M46" s="31">
        <v>68.466666666666669</v>
      </c>
      <c r="N46" s="31">
        <v>68.466666666666669</v>
      </c>
      <c r="O46" s="31">
        <v>68.466666666666669</v>
      </c>
      <c r="P46" s="31">
        <v>68.466666666666669</v>
      </c>
      <c r="Q46" s="31">
        <v>68.466666666666669</v>
      </c>
      <c r="R46" s="31">
        <f t="shared" si="4"/>
        <v>821.60000000000025</v>
      </c>
    </row>
    <row r="47" spans="1:18" x14ac:dyDescent="0.25">
      <c r="A47" s="63">
        <v>3000</v>
      </c>
      <c r="B47" s="55">
        <v>80203</v>
      </c>
      <c r="C47" s="62">
        <v>3923</v>
      </c>
      <c r="D47" s="25" t="s">
        <v>512</v>
      </c>
      <c r="E47" s="80" t="s">
        <v>661</v>
      </c>
      <c r="F47" s="31">
        <v>312</v>
      </c>
      <c r="G47" s="31">
        <v>312</v>
      </c>
      <c r="H47" s="31">
        <v>312</v>
      </c>
      <c r="I47" s="31">
        <v>312</v>
      </c>
      <c r="J47" s="31">
        <v>312</v>
      </c>
      <c r="K47" s="31">
        <v>312</v>
      </c>
      <c r="L47" s="31">
        <v>312</v>
      </c>
      <c r="M47" s="31">
        <v>312</v>
      </c>
      <c r="N47" s="31">
        <v>312</v>
      </c>
      <c r="O47" s="31">
        <v>312</v>
      </c>
      <c r="P47" s="31">
        <v>312</v>
      </c>
      <c r="Q47" s="31">
        <v>312</v>
      </c>
      <c r="R47" s="31">
        <f t="shared" si="4"/>
        <v>3744</v>
      </c>
    </row>
    <row r="48" spans="1:18" x14ac:dyDescent="0.25">
      <c r="A48" s="63">
        <v>1000</v>
      </c>
      <c r="B48" s="55">
        <v>80203</v>
      </c>
      <c r="C48" s="62">
        <v>3981</v>
      </c>
      <c r="D48" s="25" t="s">
        <v>501</v>
      </c>
      <c r="E48" s="80" t="s">
        <v>683</v>
      </c>
      <c r="F48" s="101">
        <v>2137.9699999999998</v>
      </c>
      <c r="G48" s="101">
        <v>2143.65</v>
      </c>
      <c r="H48" s="101">
        <v>2053.6</v>
      </c>
      <c r="I48" s="101">
        <v>2136.0500000000002</v>
      </c>
      <c r="J48" s="101">
        <v>2128.44</v>
      </c>
      <c r="K48" s="101">
        <v>2078.54</v>
      </c>
      <c r="L48" s="101">
        <v>2137.9699999999998</v>
      </c>
      <c r="M48" s="101">
        <v>2143.65</v>
      </c>
      <c r="N48" s="101">
        <v>2053.6</v>
      </c>
      <c r="O48" s="101">
        <v>2136.0500000000002</v>
      </c>
      <c r="P48" s="101">
        <v>2128.44</v>
      </c>
      <c r="Q48" s="101">
        <v>6154.47</v>
      </c>
      <c r="R48" s="31">
        <f>SUM(F48:Q48)</f>
        <v>29432.429999999997</v>
      </c>
    </row>
    <row r="49" spans="1:18" s="72" customFormat="1" x14ac:dyDescent="0.25">
      <c r="A49" s="67" t="s">
        <v>216</v>
      </c>
      <c r="B49" s="68"/>
      <c r="C49" s="68"/>
      <c r="D49" s="69"/>
      <c r="E49" s="69"/>
      <c r="F49" s="70">
        <f>SUM(F41:F48)</f>
        <v>3580.6579999999999</v>
      </c>
      <c r="G49" s="70">
        <f t="shared" ref="G49:R49" si="5">SUM(G41:G48)</f>
        <v>3586.3380000000002</v>
      </c>
      <c r="H49" s="70">
        <f t="shared" si="5"/>
        <v>3496.288</v>
      </c>
      <c r="I49" s="70">
        <f t="shared" si="5"/>
        <v>3578.7380000000003</v>
      </c>
      <c r="J49" s="70">
        <f t="shared" si="5"/>
        <v>3571.1280000000002</v>
      </c>
      <c r="K49" s="70">
        <f t="shared" si="5"/>
        <v>3521.2280000000001</v>
      </c>
      <c r="L49" s="70">
        <f t="shared" si="5"/>
        <v>3580.6579999999999</v>
      </c>
      <c r="M49" s="70">
        <f t="shared" si="5"/>
        <v>3586.3380000000002</v>
      </c>
      <c r="N49" s="70">
        <f t="shared" si="5"/>
        <v>3496.288</v>
      </c>
      <c r="O49" s="70">
        <f t="shared" si="5"/>
        <v>3578.7380000000003</v>
      </c>
      <c r="P49" s="70">
        <f t="shared" si="5"/>
        <v>3571.1280000000002</v>
      </c>
      <c r="Q49" s="70">
        <f t="shared" si="5"/>
        <v>7597.1580000000004</v>
      </c>
      <c r="R49" s="70">
        <f t="shared" si="5"/>
        <v>46744.686000000002</v>
      </c>
    </row>
    <row r="50" spans="1:18" x14ac:dyDescent="0.25">
      <c r="A50" s="64"/>
      <c r="B50" s="60"/>
      <c r="C50" s="60"/>
      <c r="D50" s="34"/>
      <c r="E50" s="34"/>
      <c r="F50" s="34"/>
      <c r="G50" s="34"/>
      <c r="H50" s="34"/>
      <c r="I50" s="34"/>
      <c r="J50" s="34"/>
      <c r="K50" s="34"/>
      <c r="L50" s="34"/>
      <c r="M50" s="34"/>
      <c r="N50" s="34"/>
      <c r="O50" s="34"/>
      <c r="P50" s="34"/>
      <c r="Q50" s="34"/>
      <c r="R50" s="29"/>
    </row>
    <row r="51" spans="1:18" s="72" customFormat="1" x14ac:dyDescent="0.25">
      <c r="A51" s="73" t="s">
        <v>213</v>
      </c>
      <c r="B51" s="74"/>
      <c r="C51" s="74"/>
      <c r="D51" s="75"/>
      <c r="E51" s="75"/>
      <c r="F51" s="76">
        <f t="shared" ref="F51:R51" si="6">+F30+F39+F49</f>
        <v>185723.32953333331</v>
      </c>
      <c r="G51" s="76">
        <f t="shared" si="6"/>
        <v>186013.2895333333</v>
      </c>
      <c r="H51" s="76">
        <f t="shared" si="6"/>
        <v>181420.61953333332</v>
      </c>
      <c r="I51" s="76">
        <f t="shared" si="6"/>
        <v>185625.52953333332</v>
      </c>
      <c r="J51" s="76">
        <f t="shared" si="6"/>
        <v>185237.3195333333</v>
      </c>
      <c r="K51" s="76">
        <f t="shared" si="6"/>
        <v>182692.46953333332</v>
      </c>
      <c r="L51" s="76">
        <f t="shared" si="6"/>
        <v>185723.32953333331</v>
      </c>
      <c r="M51" s="76">
        <f t="shared" si="6"/>
        <v>186013.2895333333</v>
      </c>
      <c r="N51" s="76">
        <f t="shared" si="6"/>
        <v>181420.61953333332</v>
      </c>
      <c r="O51" s="76">
        <f t="shared" si="6"/>
        <v>185625.52953333332</v>
      </c>
      <c r="P51" s="76">
        <f t="shared" si="6"/>
        <v>185237.3195333333</v>
      </c>
      <c r="Q51" s="76">
        <f t="shared" si="6"/>
        <v>421019.57953333325</v>
      </c>
      <c r="R51" s="76">
        <f t="shared" si="6"/>
        <v>2451752.2243999997</v>
      </c>
    </row>
  </sheetData>
  <mergeCells count="16">
    <mergeCell ref="F8:Q8"/>
    <mergeCell ref="E8:E9"/>
    <mergeCell ref="A8:A9"/>
    <mergeCell ref="B8:B9"/>
    <mergeCell ref="C8:C9"/>
    <mergeCell ref="D8:D9"/>
    <mergeCell ref="A1:B1"/>
    <mergeCell ref="C1:G1"/>
    <mergeCell ref="H1:Y1"/>
    <mergeCell ref="A2:A3"/>
    <mergeCell ref="B2:B3"/>
    <mergeCell ref="C2:I2"/>
    <mergeCell ref="J2:J3"/>
    <mergeCell ref="K2:K3"/>
    <mergeCell ref="L2:L3"/>
    <mergeCell ref="M2:X2"/>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5"/>
    <dataValidation allowBlank="1" showInputMessage="1" showErrorMessage="1" prompt="El nombre del indicador debe ser claro y relacionarse con la actividad" sqref="C5"/>
    <dataValidation allowBlank="1" showInputMessage="1" showErrorMessage="1" prompt="Los supuestos son los factores externos que están fuera del control del programa, pero que inciden en el logro de los objetivos de éste." sqref="K4:K5"/>
    <dataValidation allowBlank="1" showInputMessage="1" showErrorMessage="1" prompt="Los medios de verificación corresponden a las fuentes de información en las que está disponible la información necesaria y suficiente para construir el indicador señalado." sqref="J4:J5"/>
    <dataValidation allowBlank="1" showInputMessage="1" showErrorMessage="1" prompt="Permiten acreditar el grado de avance de los objetivos." sqref="H4:H5"/>
    <dataValidation allowBlank="1" showInputMessage="1" showErrorMessage="1" prompt="Valor del indicador que se fija como punto de partida para evaluarlo y darle seguimiento." sqref="G4:G5"/>
    <dataValidation allowBlank="1" showInputMessage="1" showErrorMessage="1" prompt="El nombre del indicador debe ser claro y relacionarse con el objetivo de medición." sqref="C4"/>
  </dataValidations>
  <pageMargins left="0.75" right="0.75" top="1" bottom="1" header="0.3" footer="0.3"/>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9"/>
  <sheetViews>
    <sheetView zoomScale="60" zoomScaleNormal="60" zoomScalePageLayoutView="110" workbookViewId="0">
      <selection sqref="A1:B1"/>
    </sheetView>
  </sheetViews>
  <sheetFormatPr baseColWidth="10" defaultColWidth="9.140625" defaultRowHeight="15" x14ac:dyDescent="0.25"/>
  <cols>
    <col min="1" max="1" width="15.7109375" style="65" customWidth="1"/>
    <col min="2" max="2" width="25.7109375" style="55" customWidth="1"/>
    <col min="3" max="3" width="25.7109375" style="61" customWidth="1"/>
    <col min="4" max="4" width="25.7109375" style="25" customWidth="1"/>
    <col min="5" max="5" width="42.42578125" style="25" customWidth="1"/>
    <col min="6" max="25" width="25.7109375" style="25" customWidth="1"/>
    <col min="26" max="16384" width="9.140625" style="25"/>
  </cols>
  <sheetData>
    <row r="1" spans="1:25" ht="39.950000000000003" customHeight="1" x14ac:dyDescent="0.25">
      <c r="A1" s="156" t="str">
        <f>'P1'!A3:B3</f>
        <v>PROGRAMA</v>
      </c>
      <c r="B1" s="156"/>
      <c r="C1" s="159" t="str">
        <f>'P2'!C3:F3</f>
        <v>5.4.2 Atención Oportuna con Transparencia</v>
      </c>
      <c r="D1" s="159"/>
      <c r="E1" s="159"/>
      <c r="F1" s="159"/>
      <c r="G1" s="159"/>
      <c r="H1" s="161"/>
      <c r="I1" s="161"/>
      <c r="J1" s="161"/>
      <c r="K1" s="161"/>
      <c r="L1" s="161"/>
      <c r="M1" s="161"/>
      <c r="N1" s="161"/>
      <c r="O1" s="161"/>
      <c r="P1" s="161"/>
      <c r="Q1" s="161"/>
      <c r="R1" s="161"/>
      <c r="S1" s="161"/>
      <c r="T1" s="161"/>
      <c r="U1" s="161"/>
      <c r="V1" s="161"/>
      <c r="W1" s="161"/>
      <c r="X1" s="161"/>
      <c r="Y1" s="161"/>
    </row>
    <row r="2" spans="1:25" ht="20.100000000000001" customHeight="1" x14ac:dyDescent="0.25">
      <c r="A2" s="157"/>
      <c r="B2" s="158" t="s">
        <v>0</v>
      </c>
      <c r="C2" s="160" t="s">
        <v>1</v>
      </c>
      <c r="D2" s="160"/>
      <c r="E2" s="160"/>
      <c r="F2" s="160"/>
      <c r="G2" s="160"/>
      <c r="H2" s="160"/>
      <c r="I2" s="160"/>
      <c r="J2" s="160" t="s">
        <v>9</v>
      </c>
      <c r="K2" s="160" t="s">
        <v>10</v>
      </c>
      <c r="L2" s="160" t="s">
        <v>142</v>
      </c>
      <c r="M2" s="124" t="s">
        <v>177</v>
      </c>
      <c r="N2" s="124"/>
      <c r="O2" s="124"/>
      <c r="P2" s="124"/>
      <c r="Q2" s="124"/>
      <c r="R2" s="124"/>
      <c r="S2" s="124"/>
      <c r="T2" s="124"/>
      <c r="U2" s="124"/>
      <c r="V2" s="124"/>
      <c r="W2" s="124"/>
      <c r="X2" s="124"/>
    </row>
    <row r="3" spans="1:25" ht="20.100000000000001" customHeight="1" x14ac:dyDescent="0.25">
      <c r="A3" s="157"/>
      <c r="B3" s="158"/>
      <c r="C3" s="44" t="s">
        <v>2</v>
      </c>
      <c r="D3" s="44" t="s">
        <v>3</v>
      </c>
      <c r="E3" s="44" t="s">
        <v>4</v>
      </c>
      <c r="F3" s="44" t="s">
        <v>5</v>
      </c>
      <c r="G3" s="44" t="s">
        <v>6</v>
      </c>
      <c r="H3" s="44" t="s">
        <v>7</v>
      </c>
      <c r="I3" s="44" t="s">
        <v>8</v>
      </c>
      <c r="J3" s="160"/>
      <c r="K3" s="160"/>
      <c r="L3" s="160"/>
      <c r="M3" s="45" t="s">
        <v>178</v>
      </c>
      <c r="N3" s="45" t="s">
        <v>179</v>
      </c>
      <c r="O3" s="45" t="s">
        <v>180</v>
      </c>
      <c r="P3" s="45" t="s">
        <v>181</v>
      </c>
      <c r="Q3" s="45" t="s">
        <v>182</v>
      </c>
      <c r="R3" s="45" t="s">
        <v>183</v>
      </c>
      <c r="S3" s="45" t="s">
        <v>184</v>
      </c>
      <c r="T3" s="45" t="s">
        <v>185</v>
      </c>
      <c r="U3" s="45" t="s">
        <v>186</v>
      </c>
      <c r="V3" s="45" t="s">
        <v>187</v>
      </c>
      <c r="W3" s="45" t="s">
        <v>188</v>
      </c>
      <c r="X3" s="45" t="s">
        <v>189</v>
      </c>
    </row>
    <row r="4" spans="1:25" ht="114.75" x14ac:dyDescent="0.25">
      <c r="A4" s="46" t="s">
        <v>13</v>
      </c>
      <c r="B4" s="66" t="s">
        <v>328</v>
      </c>
      <c r="C4" s="56" t="s">
        <v>329</v>
      </c>
      <c r="D4" s="48" t="s">
        <v>330</v>
      </c>
      <c r="E4" s="48" t="s">
        <v>331</v>
      </c>
      <c r="F4" s="48" t="s">
        <v>25</v>
      </c>
      <c r="G4" s="78">
        <v>100</v>
      </c>
      <c r="H4" s="78">
        <v>100</v>
      </c>
      <c r="I4" s="48" t="s">
        <v>22</v>
      </c>
      <c r="J4" s="48" t="s">
        <v>332</v>
      </c>
      <c r="K4" s="48" t="s">
        <v>333</v>
      </c>
      <c r="L4" s="51">
        <f>+R49</f>
        <v>1959205.0903999999</v>
      </c>
      <c r="M4" s="54" t="s">
        <v>449</v>
      </c>
      <c r="N4" s="54" t="s">
        <v>449</v>
      </c>
      <c r="O4" s="54" t="s">
        <v>449</v>
      </c>
      <c r="P4" s="54" t="s">
        <v>449</v>
      </c>
      <c r="Q4" s="54" t="s">
        <v>449</v>
      </c>
      <c r="R4" s="54" t="s">
        <v>449</v>
      </c>
      <c r="S4" s="54" t="s">
        <v>449</v>
      </c>
      <c r="T4" s="54" t="s">
        <v>449</v>
      </c>
      <c r="U4" s="54" t="s">
        <v>449</v>
      </c>
      <c r="V4" s="54" t="s">
        <v>449</v>
      </c>
      <c r="W4" s="54" t="s">
        <v>449</v>
      </c>
      <c r="X4" s="54">
        <v>100</v>
      </c>
    </row>
    <row r="5" spans="1:25" ht="114.75" x14ac:dyDescent="0.25">
      <c r="A5" s="46" t="s">
        <v>19</v>
      </c>
      <c r="B5" s="56" t="s">
        <v>336</v>
      </c>
      <c r="C5" s="56" t="s">
        <v>329</v>
      </c>
      <c r="D5" s="48" t="s">
        <v>330</v>
      </c>
      <c r="E5" s="48" t="s">
        <v>331</v>
      </c>
      <c r="F5" s="48" t="s">
        <v>25</v>
      </c>
      <c r="G5" s="78">
        <v>100</v>
      </c>
      <c r="H5" s="78">
        <v>100</v>
      </c>
      <c r="I5" s="48" t="s">
        <v>22</v>
      </c>
      <c r="J5" s="48" t="s">
        <v>332</v>
      </c>
      <c r="K5" s="48" t="s">
        <v>333</v>
      </c>
      <c r="L5" s="52" t="s">
        <v>140</v>
      </c>
      <c r="M5" s="54" t="s">
        <v>449</v>
      </c>
      <c r="N5" s="54" t="s">
        <v>449</v>
      </c>
      <c r="O5" s="54" t="s">
        <v>449</v>
      </c>
      <c r="P5" s="54" t="s">
        <v>449</v>
      </c>
      <c r="Q5" s="54" t="s">
        <v>449</v>
      </c>
      <c r="R5" s="54" t="s">
        <v>449</v>
      </c>
      <c r="S5" s="54" t="s">
        <v>449</v>
      </c>
      <c r="T5" s="54" t="s">
        <v>449</v>
      </c>
      <c r="U5" s="54" t="s">
        <v>449</v>
      </c>
      <c r="V5" s="54" t="s">
        <v>449</v>
      </c>
      <c r="W5" s="54" t="s">
        <v>449</v>
      </c>
      <c r="X5" s="54">
        <v>100</v>
      </c>
    </row>
    <row r="8" spans="1:25" x14ac:dyDescent="0.25">
      <c r="A8" s="125" t="s">
        <v>141</v>
      </c>
      <c r="B8" s="126" t="s">
        <v>192</v>
      </c>
      <c r="C8" s="127" t="s">
        <v>172</v>
      </c>
      <c r="D8" s="127" t="s">
        <v>173</v>
      </c>
      <c r="E8" s="127" t="s">
        <v>193</v>
      </c>
      <c r="F8" s="124" t="s">
        <v>174</v>
      </c>
      <c r="G8" s="124"/>
      <c r="H8" s="124"/>
      <c r="I8" s="124"/>
      <c r="J8" s="124"/>
      <c r="K8" s="124"/>
      <c r="L8" s="124"/>
      <c r="M8" s="124"/>
      <c r="N8" s="124"/>
      <c r="O8" s="124"/>
      <c r="P8" s="124"/>
      <c r="Q8" s="124"/>
      <c r="R8" s="79" t="s">
        <v>143</v>
      </c>
    </row>
    <row r="9" spans="1:25" x14ac:dyDescent="0.25">
      <c r="A9" s="125"/>
      <c r="B9" s="126"/>
      <c r="C9" s="127"/>
      <c r="D9" s="127"/>
      <c r="E9" s="127"/>
      <c r="F9" s="53" t="s">
        <v>178</v>
      </c>
      <c r="G9" s="53" t="s">
        <v>179</v>
      </c>
      <c r="H9" s="53" t="s">
        <v>180</v>
      </c>
      <c r="I9" s="53" t="s">
        <v>181</v>
      </c>
      <c r="J9" s="53" t="s">
        <v>182</v>
      </c>
      <c r="K9" s="53" t="s">
        <v>183</v>
      </c>
      <c r="L9" s="53" t="s">
        <v>184</v>
      </c>
      <c r="M9" s="53" t="s">
        <v>185</v>
      </c>
      <c r="N9" s="53" t="s">
        <v>186</v>
      </c>
      <c r="O9" s="53" t="s">
        <v>187</v>
      </c>
      <c r="P9" s="53" t="s">
        <v>188</v>
      </c>
      <c r="Q9" s="53" t="s">
        <v>189</v>
      </c>
      <c r="R9" s="79"/>
    </row>
    <row r="10" spans="1:25" x14ac:dyDescent="0.25">
      <c r="A10" s="63">
        <v>1000</v>
      </c>
      <c r="B10" s="55">
        <v>80204</v>
      </c>
      <c r="C10" s="62">
        <v>1131</v>
      </c>
      <c r="D10" s="25" t="s">
        <v>450</v>
      </c>
      <c r="E10" s="80" t="s">
        <v>684</v>
      </c>
      <c r="F10" s="101">
        <v>43330.37</v>
      </c>
      <c r="G10" s="101">
        <v>43330.37</v>
      </c>
      <c r="H10" s="101">
        <v>43330.37</v>
      </c>
      <c r="I10" s="101">
        <v>43330.37</v>
      </c>
      <c r="J10" s="101">
        <v>43330.37</v>
      </c>
      <c r="K10" s="101">
        <v>43330.37</v>
      </c>
      <c r="L10" s="101">
        <v>43330.37</v>
      </c>
      <c r="M10" s="101">
        <v>43330.37</v>
      </c>
      <c r="N10" s="101">
        <v>43330.37</v>
      </c>
      <c r="O10" s="101">
        <v>43330.37</v>
      </c>
      <c r="P10" s="101">
        <v>43330.37</v>
      </c>
      <c r="Q10" s="101">
        <v>43330.37</v>
      </c>
      <c r="R10" s="31">
        <f>SUM(F10:Q10)</f>
        <v>519964.44</v>
      </c>
    </row>
    <row r="11" spans="1:25" x14ac:dyDescent="0.25">
      <c r="A11" s="63">
        <v>1000</v>
      </c>
      <c r="B11" s="55">
        <v>80204</v>
      </c>
      <c r="C11" s="62">
        <v>1311</v>
      </c>
      <c r="D11" s="25" t="s">
        <v>452</v>
      </c>
      <c r="E11" s="80" t="s">
        <v>664</v>
      </c>
      <c r="F11" s="101">
        <v>2361.2399999999998</v>
      </c>
      <c r="G11" s="101">
        <v>2361.2399999999998</v>
      </c>
      <c r="H11" s="101">
        <v>2361.2399999999998</v>
      </c>
      <c r="I11" s="101">
        <v>2361.2399999999998</v>
      </c>
      <c r="J11" s="101">
        <v>2361.2399999999998</v>
      </c>
      <c r="K11" s="101">
        <v>2361.2399999999998</v>
      </c>
      <c r="L11" s="101">
        <v>2361.2399999999998</v>
      </c>
      <c r="M11" s="101">
        <v>2361.2399999999998</v>
      </c>
      <c r="N11" s="101">
        <v>2361.2399999999998</v>
      </c>
      <c r="O11" s="101">
        <v>2361.2399999999998</v>
      </c>
      <c r="P11" s="101">
        <v>2361.2399999999998</v>
      </c>
      <c r="Q11" s="101">
        <v>2361.2399999999998</v>
      </c>
      <c r="R11" s="31">
        <f t="shared" ref="R11:R28" si="0">SUM(F11:Q11)</f>
        <v>28334.87999999999</v>
      </c>
    </row>
    <row r="12" spans="1:25" x14ac:dyDescent="0.25">
      <c r="A12" s="63">
        <v>1000</v>
      </c>
      <c r="B12" s="55">
        <v>80204</v>
      </c>
      <c r="C12" s="62">
        <v>1321</v>
      </c>
      <c r="D12" s="25" t="s">
        <v>453</v>
      </c>
      <c r="E12" s="80" t="s">
        <v>665</v>
      </c>
      <c r="F12" s="101">
        <v>0</v>
      </c>
      <c r="G12" s="101">
        <v>0</v>
      </c>
      <c r="H12" s="101">
        <v>0</v>
      </c>
      <c r="I12" s="101">
        <v>0</v>
      </c>
      <c r="J12" s="101">
        <v>0</v>
      </c>
      <c r="K12" s="101">
        <v>0</v>
      </c>
      <c r="L12" s="101">
        <v>0</v>
      </c>
      <c r="M12" s="101">
        <v>0</v>
      </c>
      <c r="N12" s="101">
        <v>0</v>
      </c>
      <c r="O12" s="101">
        <v>0</v>
      </c>
      <c r="P12" s="101">
        <v>0</v>
      </c>
      <c r="Q12" s="101">
        <v>149220.42000000001</v>
      </c>
      <c r="R12" s="31">
        <f t="shared" si="0"/>
        <v>149220.42000000001</v>
      </c>
    </row>
    <row r="13" spans="1:25" x14ac:dyDescent="0.25">
      <c r="A13" s="63">
        <v>1000</v>
      </c>
      <c r="B13" s="55">
        <v>80204</v>
      </c>
      <c r="C13" s="62">
        <v>1322</v>
      </c>
      <c r="D13" s="25" t="s">
        <v>454</v>
      </c>
      <c r="E13" s="80" t="s">
        <v>666</v>
      </c>
      <c r="F13" s="101">
        <v>7412.79</v>
      </c>
      <c r="G13" s="101">
        <v>0</v>
      </c>
      <c r="H13" s="101">
        <v>1537.4</v>
      </c>
      <c r="I13" s="101">
        <v>4106.59</v>
      </c>
      <c r="J13" s="101">
        <v>0</v>
      </c>
      <c r="K13" s="101">
        <v>0</v>
      </c>
      <c r="L13" s="101">
        <v>7412.79</v>
      </c>
      <c r="M13" s="101">
        <v>0</v>
      </c>
      <c r="N13" s="101">
        <v>1537.4</v>
      </c>
      <c r="O13" s="101">
        <v>4106.59</v>
      </c>
      <c r="P13" s="101">
        <v>0</v>
      </c>
      <c r="Q13" s="101">
        <v>0</v>
      </c>
      <c r="R13" s="31">
        <f t="shared" si="0"/>
        <v>26113.56</v>
      </c>
    </row>
    <row r="14" spans="1:25" x14ac:dyDescent="0.25">
      <c r="A14" s="63">
        <v>1000</v>
      </c>
      <c r="B14" s="55">
        <v>80204</v>
      </c>
      <c r="C14" s="62">
        <v>1341</v>
      </c>
      <c r="D14" s="25" t="s">
        <v>455</v>
      </c>
      <c r="E14" s="80" t="s">
        <v>667</v>
      </c>
      <c r="F14" s="101">
        <v>5448.24</v>
      </c>
      <c r="G14" s="101">
        <v>5448.24</v>
      </c>
      <c r="H14" s="101">
        <v>5448.24</v>
      </c>
      <c r="I14" s="101">
        <v>5448.24</v>
      </c>
      <c r="J14" s="101">
        <v>5448.24</v>
      </c>
      <c r="K14" s="101">
        <v>5448.24</v>
      </c>
      <c r="L14" s="101">
        <v>5448.24</v>
      </c>
      <c r="M14" s="101">
        <v>5448.24</v>
      </c>
      <c r="N14" s="101">
        <v>5448.24</v>
      </c>
      <c r="O14" s="101">
        <v>5448.24</v>
      </c>
      <c r="P14" s="101">
        <v>5448.24</v>
      </c>
      <c r="Q14" s="101">
        <v>5448.24</v>
      </c>
      <c r="R14" s="31">
        <f t="shared" si="0"/>
        <v>65378.879999999983</v>
      </c>
    </row>
    <row r="15" spans="1:25" x14ac:dyDescent="0.25">
      <c r="A15" s="63">
        <v>1000</v>
      </c>
      <c r="B15" s="55">
        <v>80204</v>
      </c>
      <c r="C15" s="62">
        <v>1343</v>
      </c>
      <c r="D15" s="25" t="s">
        <v>456</v>
      </c>
      <c r="E15" s="80" t="s">
        <v>668</v>
      </c>
      <c r="F15" s="101">
        <v>7440.97</v>
      </c>
      <c r="G15" s="101">
        <v>7440.97</v>
      </c>
      <c r="H15" s="101">
        <v>7440.97</v>
      </c>
      <c r="I15" s="101">
        <v>7440.97</v>
      </c>
      <c r="J15" s="101">
        <v>7440.97</v>
      </c>
      <c r="K15" s="101">
        <v>7440.97</v>
      </c>
      <c r="L15" s="101">
        <v>7440.97</v>
      </c>
      <c r="M15" s="101">
        <v>7440.97</v>
      </c>
      <c r="N15" s="101">
        <v>7440.97</v>
      </c>
      <c r="O15" s="101">
        <v>7440.97</v>
      </c>
      <c r="P15" s="101">
        <v>7440.97</v>
      </c>
      <c r="Q15" s="101">
        <v>7440.97</v>
      </c>
      <c r="R15" s="31">
        <f t="shared" si="0"/>
        <v>89291.64</v>
      </c>
    </row>
    <row r="16" spans="1:25" x14ac:dyDescent="0.25">
      <c r="A16" s="63">
        <v>1000</v>
      </c>
      <c r="B16" s="55">
        <v>80204</v>
      </c>
      <c r="C16" s="62">
        <v>1411</v>
      </c>
      <c r="D16" s="25" t="s">
        <v>457</v>
      </c>
      <c r="E16" s="80" t="s">
        <v>669</v>
      </c>
      <c r="F16" s="101">
        <v>10150.370000000001</v>
      </c>
      <c r="G16" s="101">
        <v>10150.370000000001</v>
      </c>
      <c r="H16" s="101">
        <v>10150.370000000001</v>
      </c>
      <c r="I16" s="101">
        <v>10150.370000000001</v>
      </c>
      <c r="J16" s="101">
        <v>10150.370000000001</v>
      </c>
      <c r="K16" s="101">
        <v>10150.370000000001</v>
      </c>
      <c r="L16" s="101">
        <v>10150.370000000001</v>
      </c>
      <c r="M16" s="101">
        <v>10150.370000000001</v>
      </c>
      <c r="N16" s="101">
        <v>10150.370000000001</v>
      </c>
      <c r="O16" s="101">
        <v>10150.370000000001</v>
      </c>
      <c r="P16" s="101">
        <v>10150.370000000001</v>
      </c>
      <c r="Q16" s="101">
        <v>10150.370000000001</v>
      </c>
      <c r="R16" s="31">
        <f t="shared" si="0"/>
        <v>121804.43999999999</v>
      </c>
    </row>
    <row r="17" spans="1:18" x14ac:dyDescent="0.25">
      <c r="A17" s="63">
        <v>1000</v>
      </c>
      <c r="B17" s="55">
        <v>80204</v>
      </c>
      <c r="C17" s="62">
        <v>1412</v>
      </c>
      <c r="D17" s="25" t="s">
        <v>458</v>
      </c>
      <c r="E17" s="80" t="s">
        <v>670</v>
      </c>
      <c r="F17" s="101">
        <v>4962.6099999999997</v>
      </c>
      <c r="G17" s="101">
        <v>4962.6099999999997</v>
      </c>
      <c r="H17" s="101">
        <v>4962.6099999999997</v>
      </c>
      <c r="I17" s="101">
        <v>4962.6099999999997</v>
      </c>
      <c r="J17" s="101">
        <v>4962.6099999999997</v>
      </c>
      <c r="K17" s="101">
        <v>4962.6099999999997</v>
      </c>
      <c r="L17" s="101">
        <v>4962.6099999999997</v>
      </c>
      <c r="M17" s="101">
        <v>4962.6099999999997</v>
      </c>
      <c r="N17" s="101">
        <v>4962.6099999999997</v>
      </c>
      <c r="O17" s="101">
        <v>4962.6099999999997</v>
      </c>
      <c r="P17" s="101">
        <v>4962.6099999999997</v>
      </c>
      <c r="Q17" s="101">
        <v>4962.6099999999997</v>
      </c>
      <c r="R17" s="31">
        <f t="shared" si="0"/>
        <v>59551.32</v>
      </c>
    </row>
    <row r="18" spans="1:18" x14ac:dyDescent="0.25">
      <c r="A18" s="63">
        <v>1000</v>
      </c>
      <c r="B18" s="55">
        <v>80204</v>
      </c>
      <c r="C18" s="62">
        <v>1413</v>
      </c>
      <c r="D18" s="25" t="s">
        <v>509</v>
      </c>
      <c r="E18" s="80" t="s">
        <v>691</v>
      </c>
      <c r="F18" s="101">
        <v>5877.9</v>
      </c>
      <c r="G18" s="101">
        <v>5877.9</v>
      </c>
      <c r="H18" s="101">
        <v>5877.9</v>
      </c>
      <c r="I18" s="101">
        <v>5877.9</v>
      </c>
      <c r="J18" s="101">
        <v>5877.9</v>
      </c>
      <c r="K18" s="101">
        <v>5877.9</v>
      </c>
      <c r="L18" s="101">
        <v>5877.9</v>
      </c>
      <c r="M18" s="101">
        <v>5877.9</v>
      </c>
      <c r="N18" s="101">
        <v>5877.9</v>
      </c>
      <c r="O18" s="101">
        <v>5877.9</v>
      </c>
      <c r="P18" s="101">
        <v>5877.9</v>
      </c>
      <c r="Q18" s="101">
        <v>5877.9</v>
      </c>
      <c r="R18" s="31">
        <f t="shared" si="0"/>
        <v>70534.8</v>
      </c>
    </row>
    <row r="19" spans="1:18" x14ac:dyDescent="0.25">
      <c r="A19" s="63">
        <v>1000</v>
      </c>
      <c r="B19" s="55">
        <v>80204</v>
      </c>
      <c r="C19" s="62">
        <v>1421</v>
      </c>
      <c r="D19" s="25" t="s">
        <v>459</v>
      </c>
      <c r="E19" s="80" t="s">
        <v>671</v>
      </c>
      <c r="F19" s="101">
        <v>608.47</v>
      </c>
      <c r="G19" s="101">
        <v>608.47</v>
      </c>
      <c r="H19" s="101">
        <v>608.47</v>
      </c>
      <c r="I19" s="101">
        <v>608.47</v>
      </c>
      <c r="J19" s="101">
        <v>608.47</v>
      </c>
      <c r="K19" s="101">
        <v>608.47</v>
      </c>
      <c r="L19" s="101">
        <v>608.47</v>
      </c>
      <c r="M19" s="101">
        <v>608.47</v>
      </c>
      <c r="N19" s="101">
        <v>608.47</v>
      </c>
      <c r="O19" s="101">
        <v>608.47</v>
      </c>
      <c r="P19" s="101">
        <v>608.47</v>
      </c>
      <c r="Q19" s="101">
        <v>608.47</v>
      </c>
      <c r="R19" s="31">
        <f t="shared" si="0"/>
        <v>7301.6400000000021</v>
      </c>
    </row>
    <row r="20" spans="1:18" x14ac:dyDescent="0.25">
      <c r="A20" s="63">
        <v>1000</v>
      </c>
      <c r="B20" s="55">
        <v>80204</v>
      </c>
      <c r="C20" s="62">
        <v>1431</v>
      </c>
      <c r="D20" s="25" t="s">
        <v>460</v>
      </c>
      <c r="E20" s="80" t="s">
        <v>672</v>
      </c>
      <c r="F20" s="101">
        <v>695.39</v>
      </c>
      <c r="G20" s="101">
        <v>695.39</v>
      </c>
      <c r="H20" s="101">
        <v>695.39</v>
      </c>
      <c r="I20" s="101">
        <v>695.39</v>
      </c>
      <c r="J20" s="101">
        <v>695.39</v>
      </c>
      <c r="K20" s="101">
        <v>695.39</v>
      </c>
      <c r="L20" s="101">
        <v>695.39</v>
      </c>
      <c r="M20" s="101">
        <v>695.39</v>
      </c>
      <c r="N20" s="101">
        <v>695.39</v>
      </c>
      <c r="O20" s="101">
        <v>695.39</v>
      </c>
      <c r="P20" s="101">
        <v>695.39</v>
      </c>
      <c r="Q20" s="101">
        <v>695.39</v>
      </c>
      <c r="R20" s="31">
        <f t="shared" si="0"/>
        <v>8344.6800000000021</v>
      </c>
    </row>
    <row r="21" spans="1:18" x14ac:dyDescent="0.25">
      <c r="A21" s="63">
        <v>1000</v>
      </c>
      <c r="B21" s="55">
        <v>80204</v>
      </c>
      <c r="C21" s="62">
        <v>1441</v>
      </c>
      <c r="D21" s="25" t="s">
        <v>461</v>
      </c>
      <c r="E21" s="80" t="s">
        <v>673</v>
      </c>
      <c r="F21" s="101">
        <v>911.39</v>
      </c>
      <c r="G21" s="101">
        <v>911.39</v>
      </c>
      <c r="H21" s="101">
        <v>911.39</v>
      </c>
      <c r="I21" s="101">
        <v>911.39</v>
      </c>
      <c r="J21" s="101">
        <v>911.39</v>
      </c>
      <c r="K21" s="101">
        <v>911.39</v>
      </c>
      <c r="L21" s="101">
        <v>911.39</v>
      </c>
      <c r="M21" s="101">
        <v>911.39</v>
      </c>
      <c r="N21" s="101">
        <v>911.39</v>
      </c>
      <c r="O21" s="101">
        <v>911.39</v>
      </c>
      <c r="P21" s="101">
        <v>911.39</v>
      </c>
      <c r="Q21" s="101">
        <v>911.39</v>
      </c>
      <c r="R21" s="31">
        <f t="shared" si="0"/>
        <v>10936.679999999998</v>
      </c>
    </row>
    <row r="22" spans="1:18" x14ac:dyDescent="0.25">
      <c r="A22" s="63">
        <v>1000</v>
      </c>
      <c r="B22" s="55">
        <v>80204</v>
      </c>
      <c r="C22" s="62">
        <v>1511</v>
      </c>
      <c r="D22" s="25" t="s">
        <v>462</v>
      </c>
      <c r="E22" s="80" t="s">
        <v>674</v>
      </c>
      <c r="F22" s="101">
        <v>869.24</v>
      </c>
      <c r="G22" s="101">
        <v>869.24</v>
      </c>
      <c r="H22" s="101">
        <v>869.24</v>
      </c>
      <c r="I22" s="101">
        <v>869.24</v>
      </c>
      <c r="J22" s="101">
        <v>869.24</v>
      </c>
      <c r="K22" s="101">
        <v>869.24</v>
      </c>
      <c r="L22" s="101">
        <v>869.24</v>
      </c>
      <c r="M22" s="101">
        <v>869.24</v>
      </c>
      <c r="N22" s="101">
        <v>869.24</v>
      </c>
      <c r="O22" s="101">
        <v>869.24</v>
      </c>
      <c r="P22" s="101">
        <v>869.24</v>
      </c>
      <c r="Q22" s="101">
        <v>869.24</v>
      </c>
      <c r="R22" s="31">
        <f t="shared" si="0"/>
        <v>10430.879999999999</v>
      </c>
    </row>
    <row r="23" spans="1:18" x14ac:dyDescent="0.25">
      <c r="A23" s="63">
        <v>1000</v>
      </c>
      <c r="B23" s="55">
        <v>80204</v>
      </c>
      <c r="C23" s="62">
        <v>1541</v>
      </c>
      <c r="D23" s="25" t="s">
        <v>463</v>
      </c>
      <c r="E23" s="80" t="s">
        <v>675</v>
      </c>
      <c r="F23" s="101">
        <v>0</v>
      </c>
      <c r="G23" s="101">
        <v>0</v>
      </c>
      <c r="H23" s="101">
        <v>0</v>
      </c>
      <c r="I23" s="101">
        <v>0</v>
      </c>
      <c r="J23" s="101">
        <v>0</v>
      </c>
      <c r="K23" s="101">
        <v>0</v>
      </c>
      <c r="L23" s="101">
        <v>0</v>
      </c>
      <c r="M23" s="101">
        <v>0</v>
      </c>
      <c r="N23" s="101">
        <v>0</v>
      </c>
      <c r="O23" s="101">
        <v>0</v>
      </c>
      <c r="P23" s="101">
        <v>0</v>
      </c>
      <c r="Q23" s="101">
        <v>17312.349999999999</v>
      </c>
      <c r="R23" s="31">
        <f t="shared" si="0"/>
        <v>17312.349999999999</v>
      </c>
    </row>
    <row r="24" spans="1:18" x14ac:dyDescent="0.25">
      <c r="A24" s="63">
        <v>1000</v>
      </c>
      <c r="B24" s="55">
        <v>80204</v>
      </c>
      <c r="C24" s="62">
        <v>1591</v>
      </c>
      <c r="D24" s="25" t="s">
        <v>464</v>
      </c>
      <c r="E24" s="80" t="s">
        <v>676</v>
      </c>
      <c r="F24" s="101">
        <v>1719.44</v>
      </c>
      <c r="G24" s="101">
        <v>1719.44</v>
      </c>
      <c r="H24" s="101">
        <v>1719.44</v>
      </c>
      <c r="I24" s="101">
        <v>1719.44</v>
      </c>
      <c r="J24" s="101">
        <v>1719.44</v>
      </c>
      <c r="K24" s="101">
        <v>1719.44</v>
      </c>
      <c r="L24" s="101">
        <v>1719.44</v>
      </c>
      <c r="M24" s="101">
        <v>1719.44</v>
      </c>
      <c r="N24" s="101">
        <v>1719.44</v>
      </c>
      <c r="O24" s="101">
        <v>1719.44</v>
      </c>
      <c r="P24" s="101">
        <v>1719.44</v>
      </c>
      <c r="Q24" s="101">
        <v>1719.44</v>
      </c>
      <c r="R24" s="31">
        <f t="shared" si="0"/>
        <v>20633.28</v>
      </c>
    </row>
    <row r="25" spans="1:18" x14ac:dyDescent="0.25">
      <c r="A25" s="63">
        <v>1000</v>
      </c>
      <c r="B25" s="55">
        <v>80204</v>
      </c>
      <c r="C25" s="62">
        <v>1592</v>
      </c>
      <c r="D25" s="25" t="s">
        <v>465</v>
      </c>
      <c r="E25" s="80" t="s">
        <v>677</v>
      </c>
      <c r="F25" s="101">
        <v>1540.38</v>
      </c>
      <c r="G25" s="101">
        <v>1540.38</v>
      </c>
      <c r="H25" s="101">
        <v>1540.38</v>
      </c>
      <c r="I25" s="101">
        <v>1540.38</v>
      </c>
      <c r="J25" s="101">
        <v>1540.38</v>
      </c>
      <c r="K25" s="101">
        <v>1540.38</v>
      </c>
      <c r="L25" s="101">
        <v>1540.38</v>
      </c>
      <c r="M25" s="101">
        <v>1540.38</v>
      </c>
      <c r="N25" s="101">
        <v>1540.38</v>
      </c>
      <c r="O25" s="101">
        <v>1540.38</v>
      </c>
      <c r="P25" s="101">
        <v>1540.38</v>
      </c>
      <c r="Q25" s="101">
        <v>1540.38</v>
      </c>
      <c r="R25" s="31">
        <f t="shared" si="0"/>
        <v>18484.560000000005</v>
      </c>
    </row>
    <row r="26" spans="1:18" x14ac:dyDescent="0.25">
      <c r="A26" s="63">
        <v>1000</v>
      </c>
      <c r="B26" s="55">
        <v>80204</v>
      </c>
      <c r="C26" s="62">
        <v>1593</v>
      </c>
      <c r="D26" s="25" t="s">
        <v>466</v>
      </c>
      <c r="E26" s="80" t="s">
        <v>678</v>
      </c>
      <c r="F26" s="101">
        <v>1540.38</v>
      </c>
      <c r="G26" s="101">
        <v>1540.38</v>
      </c>
      <c r="H26" s="101">
        <v>1540.38</v>
      </c>
      <c r="I26" s="101">
        <v>1540.38</v>
      </c>
      <c r="J26" s="101">
        <v>1540.38</v>
      </c>
      <c r="K26" s="101">
        <v>1540.38</v>
      </c>
      <c r="L26" s="101">
        <v>1540.38</v>
      </c>
      <c r="M26" s="101">
        <v>1540.38</v>
      </c>
      <c r="N26" s="101">
        <v>1540.38</v>
      </c>
      <c r="O26" s="101">
        <v>1540.38</v>
      </c>
      <c r="P26" s="101">
        <v>1540.38</v>
      </c>
      <c r="Q26" s="101">
        <v>1540.38</v>
      </c>
      <c r="R26" s="31">
        <f t="shared" si="0"/>
        <v>18484.560000000005</v>
      </c>
    </row>
    <row r="27" spans="1:18" x14ac:dyDescent="0.25">
      <c r="A27" s="63">
        <v>1000</v>
      </c>
      <c r="B27" s="55">
        <v>80204</v>
      </c>
      <c r="C27" s="62">
        <v>1594</v>
      </c>
      <c r="D27" s="25" t="s">
        <v>467</v>
      </c>
      <c r="E27" s="80" t="s">
        <v>679</v>
      </c>
      <c r="F27" s="101">
        <v>50895.55</v>
      </c>
      <c r="G27" s="101">
        <v>50895.55</v>
      </c>
      <c r="H27" s="101">
        <v>50895.55</v>
      </c>
      <c r="I27" s="101">
        <v>50895.55</v>
      </c>
      <c r="J27" s="101">
        <v>50895.55</v>
      </c>
      <c r="K27" s="101">
        <v>50895.55</v>
      </c>
      <c r="L27" s="101">
        <v>50895.55</v>
      </c>
      <c r="M27" s="101">
        <v>50895.55</v>
      </c>
      <c r="N27" s="101">
        <v>50895.55</v>
      </c>
      <c r="O27" s="101">
        <v>50895.55</v>
      </c>
      <c r="P27" s="101">
        <v>50895.55</v>
      </c>
      <c r="Q27" s="101">
        <v>50895.55</v>
      </c>
      <c r="R27" s="31">
        <f t="shared" si="0"/>
        <v>610746.6</v>
      </c>
    </row>
    <row r="28" spans="1:18" x14ac:dyDescent="0.25">
      <c r="A28" s="63">
        <v>1000</v>
      </c>
      <c r="B28" s="55">
        <v>80204</v>
      </c>
      <c r="C28" s="62">
        <v>1711</v>
      </c>
      <c r="D28" s="25" t="s">
        <v>468</v>
      </c>
      <c r="E28" s="80" t="s">
        <v>680</v>
      </c>
      <c r="F28" s="101">
        <v>530.54</v>
      </c>
      <c r="G28" s="101">
        <v>530.54</v>
      </c>
      <c r="H28" s="101">
        <v>530.54</v>
      </c>
      <c r="I28" s="101">
        <v>530.54</v>
      </c>
      <c r="J28" s="101">
        <v>530.54</v>
      </c>
      <c r="K28" s="101">
        <v>530.54</v>
      </c>
      <c r="L28" s="101">
        <v>530.54</v>
      </c>
      <c r="M28" s="101">
        <v>530.54</v>
      </c>
      <c r="N28" s="101">
        <v>530.54</v>
      </c>
      <c r="O28" s="101">
        <v>530.54</v>
      </c>
      <c r="P28" s="101">
        <v>530.54</v>
      </c>
      <c r="Q28" s="101">
        <v>530.54</v>
      </c>
      <c r="R28" s="31">
        <f t="shared" si="0"/>
        <v>6366.48</v>
      </c>
    </row>
    <row r="29" spans="1:18" s="72" customFormat="1" x14ac:dyDescent="0.25">
      <c r="A29" s="67" t="s">
        <v>218</v>
      </c>
      <c r="B29" s="68"/>
      <c r="C29" s="68"/>
      <c r="D29" s="69"/>
      <c r="E29" s="69"/>
      <c r="F29" s="70">
        <f>SUM(F10:F28)</f>
        <v>146295.27000000002</v>
      </c>
      <c r="G29" s="70">
        <f t="shared" ref="G29:R29" si="1">SUM(G10:G28)</f>
        <v>138882.48000000001</v>
      </c>
      <c r="H29" s="70">
        <f t="shared" si="1"/>
        <v>140419.88000000003</v>
      </c>
      <c r="I29" s="70">
        <f t="shared" si="1"/>
        <v>142989.07000000004</v>
      </c>
      <c r="J29" s="70">
        <f t="shared" si="1"/>
        <v>138882.48000000001</v>
      </c>
      <c r="K29" s="70">
        <f t="shared" si="1"/>
        <v>138882.48000000001</v>
      </c>
      <c r="L29" s="70">
        <f t="shared" si="1"/>
        <v>146295.27000000002</v>
      </c>
      <c r="M29" s="70">
        <f t="shared" si="1"/>
        <v>138882.48000000001</v>
      </c>
      <c r="N29" s="70">
        <f t="shared" si="1"/>
        <v>140419.88000000003</v>
      </c>
      <c r="O29" s="70">
        <f t="shared" si="1"/>
        <v>142989.07000000004</v>
      </c>
      <c r="P29" s="70">
        <f t="shared" si="1"/>
        <v>138882.48000000001</v>
      </c>
      <c r="Q29" s="70">
        <f t="shared" si="1"/>
        <v>305415.25</v>
      </c>
      <c r="R29" s="70">
        <f t="shared" si="1"/>
        <v>1859236.0899999999</v>
      </c>
    </row>
    <row r="30" spans="1:18" x14ac:dyDescent="0.25">
      <c r="A30" s="32"/>
      <c r="B30" s="57"/>
      <c r="C30" s="58"/>
      <c r="D30" s="33"/>
      <c r="E30" s="34"/>
      <c r="F30" s="30"/>
      <c r="G30" s="30"/>
      <c r="H30" s="30"/>
      <c r="I30" s="30"/>
      <c r="J30" s="30"/>
      <c r="K30" s="30"/>
      <c r="L30" s="30"/>
      <c r="M30" s="30"/>
      <c r="N30" s="30"/>
      <c r="O30" s="30"/>
      <c r="P30" s="30"/>
      <c r="Q30" s="30"/>
      <c r="R30" s="30"/>
    </row>
    <row r="31" spans="1:18" x14ac:dyDescent="0.25">
      <c r="A31" s="63">
        <v>2000</v>
      </c>
      <c r="B31" s="55">
        <v>80204</v>
      </c>
      <c r="C31" s="62">
        <v>2111</v>
      </c>
      <c r="D31" s="25" t="s">
        <v>469</v>
      </c>
      <c r="E31" s="80" t="s">
        <v>636</v>
      </c>
      <c r="F31" s="31">
        <v>897</v>
      </c>
      <c r="G31" s="31">
        <v>897</v>
      </c>
      <c r="H31" s="31">
        <v>897</v>
      </c>
      <c r="I31" s="31">
        <v>897</v>
      </c>
      <c r="J31" s="31">
        <v>897</v>
      </c>
      <c r="K31" s="31">
        <v>897</v>
      </c>
      <c r="L31" s="31">
        <v>897</v>
      </c>
      <c r="M31" s="31">
        <v>897</v>
      </c>
      <c r="N31" s="31">
        <v>897</v>
      </c>
      <c r="O31" s="31">
        <v>897</v>
      </c>
      <c r="P31" s="31">
        <v>897</v>
      </c>
      <c r="Q31" s="31">
        <v>897</v>
      </c>
      <c r="R31" s="31">
        <f t="shared" ref="R31:R37" si="2">SUM(F31:Q31)</f>
        <v>10764</v>
      </c>
    </row>
    <row r="32" spans="1:18" x14ac:dyDescent="0.25">
      <c r="A32" s="63">
        <v>2000</v>
      </c>
      <c r="B32" s="55">
        <v>80204</v>
      </c>
      <c r="C32" s="62">
        <v>2141</v>
      </c>
      <c r="D32" s="25" t="s">
        <v>471</v>
      </c>
      <c r="E32" s="80" t="s">
        <v>638</v>
      </c>
      <c r="F32" s="31">
        <v>1057.3992000000001</v>
      </c>
      <c r="G32" s="31">
        <v>1057.3992000000001</v>
      </c>
      <c r="H32" s="31">
        <v>1057.3992000000001</v>
      </c>
      <c r="I32" s="31">
        <v>1057.3992000000001</v>
      </c>
      <c r="J32" s="31">
        <v>1057.3992000000001</v>
      </c>
      <c r="K32" s="31">
        <v>1057.3992000000001</v>
      </c>
      <c r="L32" s="31">
        <v>1057.3992000000001</v>
      </c>
      <c r="M32" s="31">
        <v>1057.3992000000001</v>
      </c>
      <c r="N32" s="31">
        <v>1057.3992000000001</v>
      </c>
      <c r="O32" s="31">
        <v>1057.3992000000001</v>
      </c>
      <c r="P32" s="31">
        <v>1057.3992000000001</v>
      </c>
      <c r="Q32" s="31">
        <v>1057.3992000000001</v>
      </c>
      <c r="R32" s="31">
        <f t="shared" si="2"/>
        <v>12688.7904</v>
      </c>
    </row>
    <row r="33" spans="1:18" x14ac:dyDescent="0.25">
      <c r="A33" s="63">
        <v>2000</v>
      </c>
      <c r="B33" s="55">
        <v>80204</v>
      </c>
      <c r="C33" s="62">
        <v>2151</v>
      </c>
      <c r="D33" s="25" t="s">
        <v>472</v>
      </c>
      <c r="E33" s="80" t="s">
        <v>639</v>
      </c>
      <c r="F33" s="31">
        <v>1060.0408</v>
      </c>
      <c r="G33" s="31">
        <v>1060.0408</v>
      </c>
      <c r="H33" s="31">
        <v>1060.0408</v>
      </c>
      <c r="I33" s="31">
        <v>1060.0408</v>
      </c>
      <c r="J33" s="31">
        <v>1060.0408</v>
      </c>
      <c r="K33" s="31">
        <v>1060.0408</v>
      </c>
      <c r="L33" s="31">
        <v>1060.0408</v>
      </c>
      <c r="M33" s="31">
        <v>1060.0408</v>
      </c>
      <c r="N33" s="31">
        <v>1060.0408</v>
      </c>
      <c r="O33" s="31">
        <v>1060.0408</v>
      </c>
      <c r="P33" s="31">
        <v>1060.0408</v>
      </c>
      <c r="Q33" s="31">
        <v>1060.0408</v>
      </c>
      <c r="R33" s="31">
        <f t="shared" si="2"/>
        <v>12720.489600000003</v>
      </c>
    </row>
    <row r="34" spans="1:18" x14ac:dyDescent="0.25">
      <c r="A34" s="63">
        <v>2000</v>
      </c>
      <c r="B34" s="55">
        <v>80204</v>
      </c>
      <c r="C34" s="62">
        <v>2161</v>
      </c>
      <c r="D34" s="25" t="s">
        <v>473</v>
      </c>
      <c r="E34" s="80" t="s">
        <v>681</v>
      </c>
      <c r="F34" s="31">
        <v>362.84993333333324</v>
      </c>
      <c r="G34" s="31">
        <v>362.84993333333324</v>
      </c>
      <c r="H34" s="31">
        <v>362.84993333333324</v>
      </c>
      <c r="I34" s="31">
        <v>362.84993333333324</v>
      </c>
      <c r="J34" s="31">
        <v>362.84993333333324</v>
      </c>
      <c r="K34" s="31">
        <v>362.84993333333324</v>
      </c>
      <c r="L34" s="31">
        <v>362.84993333333324</v>
      </c>
      <c r="M34" s="31">
        <v>362.84993333333324</v>
      </c>
      <c r="N34" s="31">
        <v>362.84993333333324</v>
      </c>
      <c r="O34" s="31">
        <v>362.84993333333324</v>
      </c>
      <c r="P34" s="31">
        <v>362.84993333333324</v>
      </c>
      <c r="Q34" s="31">
        <v>362.84993333333324</v>
      </c>
      <c r="R34" s="31">
        <f t="shared" si="2"/>
        <v>4354.1992</v>
      </c>
    </row>
    <row r="35" spans="1:18" x14ac:dyDescent="0.25">
      <c r="A35" s="63">
        <v>2000</v>
      </c>
      <c r="B35" s="55">
        <v>80204</v>
      </c>
      <c r="C35" s="62">
        <v>2211</v>
      </c>
      <c r="D35" s="25" t="s">
        <v>474</v>
      </c>
      <c r="E35" s="80" t="s">
        <v>682</v>
      </c>
      <c r="F35" s="31">
        <v>468</v>
      </c>
      <c r="G35" s="31">
        <v>468</v>
      </c>
      <c r="H35" s="31">
        <v>468</v>
      </c>
      <c r="I35" s="31">
        <v>468</v>
      </c>
      <c r="J35" s="31">
        <v>468</v>
      </c>
      <c r="K35" s="31">
        <v>468</v>
      </c>
      <c r="L35" s="31">
        <v>468</v>
      </c>
      <c r="M35" s="31">
        <v>468</v>
      </c>
      <c r="N35" s="31">
        <v>468</v>
      </c>
      <c r="O35" s="31">
        <v>468</v>
      </c>
      <c r="P35" s="31">
        <v>468</v>
      </c>
      <c r="Q35" s="31">
        <v>468</v>
      </c>
      <c r="R35" s="31">
        <f t="shared" si="2"/>
        <v>5616</v>
      </c>
    </row>
    <row r="36" spans="1:18" x14ac:dyDescent="0.25">
      <c r="A36" s="63">
        <v>2000</v>
      </c>
      <c r="B36" s="55">
        <v>80204</v>
      </c>
      <c r="C36" s="62">
        <v>2611</v>
      </c>
      <c r="D36" s="25" t="s">
        <v>477</v>
      </c>
      <c r="E36" s="80" t="s">
        <v>647</v>
      </c>
      <c r="F36" s="31">
        <v>1955.2</v>
      </c>
      <c r="G36" s="31">
        <v>1955.2</v>
      </c>
      <c r="H36" s="31">
        <v>1955.2</v>
      </c>
      <c r="I36" s="31">
        <v>1955.2</v>
      </c>
      <c r="J36" s="31">
        <v>1955.2</v>
      </c>
      <c r="K36" s="31">
        <v>1955.2</v>
      </c>
      <c r="L36" s="31">
        <v>1955.2</v>
      </c>
      <c r="M36" s="31">
        <v>1955.2</v>
      </c>
      <c r="N36" s="31">
        <v>1955.2</v>
      </c>
      <c r="O36" s="31">
        <v>1955.2</v>
      </c>
      <c r="P36" s="31">
        <v>1955.2</v>
      </c>
      <c r="Q36" s="31">
        <v>1955.2</v>
      </c>
      <c r="R36" s="31">
        <f t="shared" si="2"/>
        <v>23462.400000000005</v>
      </c>
    </row>
    <row r="37" spans="1:18" x14ac:dyDescent="0.25">
      <c r="A37" s="63">
        <v>2000</v>
      </c>
      <c r="B37" s="55">
        <v>80204</v>
      </c>
      <c r="C37" s="62">
        <v>2961</v>
      </c>
      <c r="D37" s="25" t="s">
        <v>479</v>
      </c>
      <c r="E37" s="80" t="s">
        <v>650</v>
      </c>
      <c r="F37" s="31">
        <v>56.201600000000006</v>
      </c>
      <c r="G37" s="31">
        <v>56.201600000000006</v>
      </c>
      <c r="H37" s="31">
        <v>56.201600000000006</v>
      </c>
      <c r="I37" s="31">
        <v>56.201600000000006</v>
      </c>
      <c r="J37" s="31">
        <v>56.201600000000006</v>
      </c>
      <c r="K37" s="31">
        <v>56.201600000000006</v>
      </c>
      <c r="L37" s="31">
        <v>56.201600000000006</v>
      </c>
      <c r="M37" s="31">
        <v>56.201600000000006</v>
      </c>
      <c r="N37" s="31">
        <v>56.201600000000006</v>
      </c>
      <c r="O37" s="31">
        <v>56.201600000000006</v>
      </c>
      <c r="P37" s="31">
        <v>56.201600000000006</v>
      </c>
      <c r="Q37" s="31">
        <v>56.201600000000006</v>
      </c>
      <c r="R37" s="31">
        <f t="shared" si="2"/>
        <v>674.41919999999993</v>
      </c>
    </row>
    <row r="38" spans="1:18" s="72" customFormat="1" x14ac:dyDescent="0.25">
      <c r="A38" s="67" t="s">
        <v>217</v>
      </c>
      <c r="B38" s="68"/>
      <c r="C38" s="68"/>
      <c r="D38" s="69"/>
      <c r="E38" s="69"/>
      <c r="F38" s="70">
        <f t="shared" ref="F38:R38" si="3">SUM(F31:F37)</f>
        <v>5856.6915333333336</v>
      </c>
      <c r="G38" s="70">
        <f t="shared" si="3"/>
        <v>5856.6915333333336</v>
      </c>
      <c r="H38" s="70">
        <f t="shared" si="3"/>
        <v>5856.6915333333336</v>
      </c>
      <c r="I38" s="70">
        <f t="shared" si="3"/>
        <v>5856.6915333333336</v>
      </c>
      <c r="J38" s="70">
        <f t="shared" si="3"/>
        <v>5856.6915333333336</v>
      </c>
      <c r="K38" s="70">
        <f t="shared" si="3"/>
        <v>5856.6915333333336</v>
      </c>
      <c r="L38" s="70">
        <f t="shared" si="3"/>
        <v>5856.6915333333336</v>
      </c>
      <c r="M38" s="70">
        <f t="shared" si="3"/>
        <v>5856.6915333333336</v>
      </c>
      <c r="N38" s="70">
        <f t="shared" si="3"/>
        <v>5856.6915333333336</v>
      </c>
      <c r="O38" s="70">
        <f t="shared" si="3"/>
        <v>5856.6915333333336</v>
      </c>
      <c r="P38" s="70">
        <f t="shared" si="3"/>
        <v>5856.6915333333336</v>
      </c>
      <c r="Q38" s="70">
        <f t="shared" si="3"/>
        <v>5856.6915333333336</v>
      </c>
      <c r="R38" s="71">
        <f t="shared" si="3"/>
        <v>70280.298400000014</v>
      </c>
    </row>
    <row r="39" spans="1:18" x14ac:dyDescent="0.25">
      <c r="A39" s="32"/>
      <c r="B39" s="57"/>
      <c r="C39" s="59"/>
      <c r="D39" s="35"/>
      <c r="E39" s="35"/>
      <c r="F39" s="34"/>
      <c r="G39" s="34"/>
      <c r="H39" s="34"/>
      <c r="I39" s="34"/>
      <c r="J39" s="34"/>
      <c r="K39" s="34"/>
      <c r="L39" s="34"/>
      <c r="M39" s="34"/>
      <c r="N39" s="34"/>
      <c r="O39" s="34"/>
      <c r="P39" s="34"/>
      <c r="Q39" s="34"/>
      <c r="R39" s="29"/>
    </row>
    <row r="40" spans="1:18" x14ac:dyDescent="0.25">
      <c r="A40" s="63">
        <v>3000</v>
      </c>
      <c r="B40" s="55">
        <v>80204</v>
      </c>
      <c r="C40" s="62">
        <v>3311</v>
      </c>
      <c r="D40" s="25" t="s">
        <v>485</v>
      </c>
      <c r="E40" s="80" t="s">
        <v>653</v>
      </c>
      <c r="F40" s="31">
        <v>31.8552</v>
      </c>
      <c r="G40" s="31">
        <v>31.8552</v>
      </c>
      <c r="H40" s="31">
        <v>31.8552</v>
      </c>
      <c r="I40" s="31">
        <v>31.8552</v>
      </c>
      <c r="J40" s="31">
        <v>31.8552</v>
      </c>
      <c r="K40" s="31">
        <v>31.8552</v>
      </c>
      <c r="L40" s="31">
        <v>31.8552</v>
      </c>
      <c r="M40" s="31">
        <v>31.8552</v>
      </c>
      <c r="N40" s="31">
        <v>31.8552</v>
      </c>
      <c r="O40" s="31">
        <v>31.8552</v>
      </c>
      <c r="P40" s="31">
        <v>31.8552</v>
      </c>
      <c r="Q40" s="31">
        <v>31.8552</v>
      </c>
      <c r="R40" s="31">
        <f t="shared" ref="R40:R45" si="4">SUM(F40:Q40)</f>
        <v>382.26240000000007</v>
      </c>
    </row>
    <row r="41" spans="1:18" x14ac:dyDescent="0.25">
      <c r="A41" s="63">
        <v>3000</v>
      </c>
      <c r="B41" s="55">
        <v>80204</v>
      </c>
      <c r="C41" s="62">
        <v>3312</v>
      </c>
      <c r="D41" s="25" t="s">
        <v>486</v>
      </c>
      <c r="E41" s="80" t="s">
        <v>654</v>
      </c>
      <c r="F41" s="31">
        <v>79.227199999999996</v>
      </c>
      <c r="G41" s="31">
        <v>79.227199999999996</v>
      </c>
      <c r="H41" s="31">
        <v>79.227199999999996</v>
      </c>
      <c r="I41" s="31">
        <v>79.227199999999996</v>
      </c>
      <c r="J41" s="31">
        <v>79.227199999999996</v>
      </c>
      <c r="K41" s="31">
        <v>79.227199999999996</v>
      </c>
      <c r="L41" s="31">
        <v>79.227199999999996</v>
      </c>
      <c r="M41" s="31">
        <v>79.227199999999996</v>
      </c>
      <c r="N41" s="31">
        <v>79.227199999999996</v>
      </c>
      <c r="O41" s="31">
        <v>79.227199999999996</v>
      </c>
      <c r="P41" s="31">
        <v>79.227199999999996</v>
      </c>
      <c r="Q41" s="31">
        <v>79.227199999999996</v>
      </c>
      <c r="R41" s="31">
        <f t="shared" si="4"/>
        <v>950.72640000000013</v>
      </c>
    </row>
    <row r="42" spans="1:18" x14ac:dyDescent="0.25">
      <c r="A42" s="63">
        <v>3000</v>
      </c>
      <c r="B42" s="55">
        <v>80204</v>
      </c>
      <c r="C42" s="62">
        <v>3451</v>
      </c>
      <c r="D42" s="25" t="s">
        <v>488</v>
      </c>
      <c r="E42" s="80" t="s">
        <v>656</v>
      </c>
      <c r="F42" s="31">
        <v>213.48773333333335</v>
      </c>
      <c r="G42" s="31">
        <v>213.48773333333335</v>
      </c>
      <c r="H42" s="31">
        <v>213.48773333333335</v>
      </c>
      <c r="I42" s="31">
        <v>213.48773333333335</v>
      </c>
      <c r="J42" s="31">
        <v>213.48773333333335</v>
      </c>
      <c r="K42" s="31">
        <v>213.48773333333335</v>
      </c>
      <c r="L42" s="31">
        <v>213.48773333333335</v>
      </c>
      <c r="M42" s="31">
        <v>213.48773333333335</v>
      </c>
      <c r="N42" s="31">
        <v>213.48773333333335</v>
      </c>
      <c r="O42" s="31">
        <v>213.48773333333335</v>
      </c>
      <c r="P42" s="31">
        <v>213.48773333333335</v>
      </c>
      <c r="Q42" s="31">
        <v>213.48773333333335</v>
      </c>
      <c r="R42" s="31">
        <f t="shared" si="4"/>
        <v>2561.8528000000001</v>
      </c>
    </row>
    <row r="43" spans="1:18" x14ac:dyDescent="0.25">
      <c r="A43" s="63">
        <v>3000</v>
      </c>
      <c r="B43" s="55">
        <v>80204</v>
      </c>
      <c r="C43" s="62">
        <v>3511</v>
      </c>
      <c r="D43" s="25" t="s">
        <v>489</v>
      </c>
      <c r="E43" s="80" t="s">
        <v>657</v>
      </c>
      <c r="F43" s="31">
        <v>231.46239999999997</v>
      </c>
      <c r="G43" s="31">
        <v>231.46239999999997</v>
      </c>
      <c r="H43" s="31">
        <v>231.46239999999997</v>
      </c>
      <c r="I43" s="31">
        <v>231.46239999999997</v>
      </c>
      <c r="J43" s="31">
        <v>231.46239999999997</v>
      </c>
      <c r="K43" s="31">
        <v>231.46239999999997</v>
      </c>
      <c r="L43" s="31">
        <v>231.46239999999997</v>
      </c>
      <c r="M43" s="31">
        <v>231.46239999999997</v>
      </c>
      <c r="N43" s="31">
        <v>231.46239999999997</v>
      </c>
      <c r="O43" s="31">
        <v>231.46239999999997</v>
      </c>
      <c r="P43" s="31">
        <v>231.46239999999997</v>
      </c>
      <c r="Q43" s="31">
        <v>231.46239999999997</v>
      </c>
      <c r="R43" s="31">
        <f t="shared" si="4"/>
        <v>2777.5487999999991</v>
      </c>
    </row>
    <row r="44" spans="1:18" x14ac:dyDescent="0.25">
      <c r="A44" s="63">
        <v>3000</v>
      </c>
      <c r="B44" s="55">
        <v>80204</v>
      </c>
      <c r="C44" s="62">
        <v>3821</v>
      </c>
      <c r="D44" s="25" t="s">
        <v>499</v>
      </c>
      <c r="E44" s="80" t="s">
        <v>659</v>
      </c>
      <c r="F44" s="31">
        <v>402.13679999999999</v>
      </c>
      <c r="G44" s="31">
        <v>402.13679999999999</v>
      </c>
      <c r="H44" s="31">
        <v>402.13679999999999</v>
      </c>
      <c r="I44" s="31">
        <v>402.13679999999999</v>
      </c>
      <c r="J44" s="31">
        <v>402.13679999999999</v>
      </c>
      <c r="K44" s="31">
        <v>402.13679999999999</v>
      </c>
      <c r="L44" s="31">
        <v>402.13679999999999</v>
      </c>
      <c r="M44" s="31">
        <v>402.13679999999999</v>
      </c>
      <c r="N44" s="31">
        <v>402.13679999999999</v>
      </c>
      <c r="O44" s="31">
        <v>402.13679999999999</v>
      </c>
      <c r="P44" s="31">
        <v>402.13679999999999</v>
      </c>
      <c r="Q44" s="31">
        <v>402.13679999999999</v>
      </c>
      <c r="R44" s="31">
        <f t="shared" si="4"/>
        <v>4825.6416000000008</v>
      </c>
    </row>
    <row r="45" spans="1:18" x14ac:dyDescent="0.25">
      <c r="A45" s="63">
        <v>3000</v>
      </c>
      <c r="B45" s="55">
        <v>80204</v>
      </c>
      <c r="C45" s="62">
        <v>3922</v>
      </c>
      <c r="D45" s="25" t="s">
        <v>500</v>
      </c>
      <c r="E45" s="80" t="s">
        <v>660</v>
      </c>
      <c r="F45" s="31">
        <v>68.466666666666669</v>
      </c>
      <c r="G45" s="31">
        <v>68.466666666666669</v>
      </c>
      <c r="H45" s="31">
        <v>68.466666666666669</v>
      </c>
      <c r="I45" s="31">
        <v>68.466666666666669</v>
      </c>
      <c r="J45" s="31">
        <v>68.466666666666669</v>
      </c>
      <c r="K45" s="31">
        <v>68.466666666666669</v>
      </c>
      <c r="L45" s="31">
        <v>68.466666666666669</v>
      </c>
      <c r="M45" s="31">
        <v>68.466666666666669</v>
      </c>
      <c r="N45" s="31">
        <v>68.466666666666669</v>
      </c>
      <c r="O45" s="31">
        <v>68.466666666666669</v>
      </c>
      <c r="P45" s="31">
        <v>68.466666666666669</v>
      </c>
      <c r="Q45" s="31">
        <v>68.466666666666669</v>
      </c>
      <c r="R45" s="31">
        <f t="shared" si="4"/>
        <v>821.60000000000025</v>
      </c>
    </row>
    <row r="46" spans="1:18" x14ac:dyDescent="0.25">
      <c r="A46" s="63">
        <v>1000</v>
      </c>
      <c r="B46" s="55">
        <v>80204</v>
      </c>
      <c r="C46" s="62">
        <v>3981</v>
      </c>
      <c r="D46" s="25" t="s">
        <v>501</v>
      </c>
      <c r="E46" s="80" t="s">
        <v>683</v>
      </c>
      <c r="F46" s="101">
        <v>1303.45</v>
      </c>
      <c r="G46" s="101">
        <v>1155.2</v>
      </c>
      <c r="H46" s="101">
        <v>1185.95</v>
      </c>
      <c r="I46" s="101">
        <v>1237.33</v>
      </c>
      <c r="J46" s="101">
        <v>1155.2</v>
      </c>
      <c r="K46" s="101">
        <v>1155.2</v>
      </c>
      <c r="L46" s="101">
        <v>1303.45</v>
      </c>
      <c r="M46" s="101">
        <v>1155.2</v>
      </c>
      <c r="N46" s="101">
        <v>1185.95</v>
      </c>
      <c r="O46" s="101">
        <v>1237.33</v>
      </c>
      <c r="P46" s="101">
        <v>1155.2</v>
      </c>
      <c r="Q46" s="101">
        <v>4139.6099999999997</v>
      </c>
      <c r="R46" s="31">
        <f>SUM(F46:Q46)</f>
        <v>17369.070000000003</v>
      </c>
    </row>
    <row r="47" spans="1:18" s="72" customFormat="1" x14ac:dyDescent="0.25">
      <c r="A47" s="67" t="s">
        <v>216</v>
      </c>
      <c r="B47" s="68"/>
      <c r="C47" s="68"/>
      <c r="D47" s="69"/>
      <c r="E47" s="69"/>
      <c r="F47" s="70">
        <f>SUM(F40:F46)</f>
        <v>2330.0860000000002</v>
      </c>
      <c r="G47" s="70">
        <f t="shared" ref="G47:R47" si="5">SUM(G40:G46)</f>
        <v>2181.8360000000002</v>
      </c>
      <c r="H47" s="70">
        <f t="shared" si="5"/>
        <v>2212.5860000000002</v>
      </c>
      <c r="I47" s="70">
        <f t="shared" si="5"/>
        <v>2263.9659999999999</v>
      </c>
      <c r="J47" s="70">
        <f t="shared" si="5"/>
        <v>2181.8360000000002</v>
      </c>
      <c r="K47" s="70">
        <f t="shared" si="5"/>
        <v>2181.8360000000002</v>
      </c>
      <c r="L47" s="70">
        <f t="shared" si="5"/>
        <v>2330.0860000000002</v>
      </c>
      <c r="M47" s="70">
        <f t="shared" si="5"/>
        <v>2181.8360000000002</v>
      </c>
      <c r="N47" s="70">
        <f t="shared" si="5"/>
        <v>2212.5860000000002</v>
      </c>
      <c r="O47" s="70">
        <f t="shared" si="5"/>
        <v>2263.9659999999999</v>
      </c>
      <c r="P47" s="70">
        <f t="shared" si="5"/>
        <v>2181.8360000000002</v>
      </c>
      <c r="Q47" s="70">
        <f t="shared" si="5"/>
        <v>5166.2459999999992</v>
      </c>
      <c r="R47" s="70">
        <f t="shared" si="5"/>
        <v>29688.702000000005</v>
      </c>
    </row>
    <row r="48" spans="1:18" x14ac:dyDescent="0.25">
      <c r="A48" s="64"/>
      <c r="B48" s="60"/>
      <c r="C48" s="60"/>
      <c r="D48" s="34"/>
      <c r="E48" s="34"/>
      <c r="F48" s="34"/>
      <c r="G48" s="34"/>
      <c r="H48" s="34"/>
      <c r="I48" s="34"/>
      <c r="J48" s="34"/>
      <c r="K48" s="34"/>
      <c r="L48" s="34"/>
      <c r="M48" s="34"/>
      <c r="N48" s="34"/>
      <c r="O48" s="34"/>
      <c r="P48" s="34"/>
      <c r="Q48" s="34"/>
      <c r="R48" s="29"/>
    </row>
    <row r="49" spans="1:18" s="72" customFormat="1" x14ac:dyDescent="0.25">
      <c r="A49" s="73" t="s">
        <v>213</v>
      </c>
      <c r="B49" s="74"/>
      <c r="C49" s="74"/>
      <c r="D49" s="75"/>
      <c r="E49" s="75"/>
      <c r="F49" s="76">
        <f t="shared" ref="F49:R49" si="6">+F29+F38+F47</f>
        <v>154482.04753333336</v>
      </c>
      <c r="G49" s="76">
        <f t="shared" si="6"/>
        <v>146921.00753333335</v>
      </c>
      <c r="H49" s="76">
        <f t="shared" si="6"/>
        <v>148489.15753333337</v>
      </c>
      <c r="I49" s="76">
        <f t="shared" si="6"/>
        <v>151109.72753333335</v>
      </c>
      <c r="J49" s="76">
        <f t="shared" si="6"/>
        <v>146921.00753333335</v>
      </c>
      <c r="K49" s="76">
        <f t="shared" si="6"/>
        <v>146921.00753333335</v>
      </c>
      <c r="L49" s="76">
        <f t="shared" si="6"/>
        <v>154482.04753333336</v>
      </c>
      <c r="M49" s="76">
        <f t="shared" si="6"/>
        <v>146921.00753333335</v>
      </c>
      <c r="N49" s="76">
        <f t="shared" si="6"/>
        <v>148489.15753333337</v>
      </c>
      <c r="O49" s="76">
        <f t="shared" si="6"/>
        <v>151109.72753333335</v>
      </c>
      <c r="P49" s="76">
        <f t="shared" si="6"/>
        <v>146921.00753333335</v>
      </c>
      <c r="Q49" s="76">
        <f t="shared" si="6"/>
        <v>316438.18753333332</v>
      </c>
      <c r="R49" s="76">
        <f t="shared" si="6"/>
        <v>1959205.0903999999</v>
      </c>
    </row>
  </sheetData>
  <mergeCells count="16">
    <mergeCell ref="F8:Q8"/>
    <mergeCell ref="E8:E9"/>
    <mergeCell ref="A8:A9"/>
    <mergeCell ref="B8:B9"/>
    <mergeCell ref="C8:C9"/>
    <mergeCell ref="D8:D9"/>
    <mergeCell ref="A1:B1"/>
    <mergeCell ref="C1:G1"/>
    <mergeCell ref="H1:Y1"/>
    <mergeCell ref="A2:A3"/>
    <mergeCell ref="B2:B3"/>
    <mergeCell ref="C2:I2"/>
    <mergeCell ref="J2:J3"/>
    <mergeCell ref="K2:K3"/>
    <mergeCell ref="L2:L3"/>
    <mergeCell ref="M2:X2"/>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5"/>
    <dataValidation allowBlank="1" showInputMessage="1" showErrorMessage="1" prompt="El nombre del indicador debe ser claro y relacionarse con la actividad" sqref="C5"/>
    <dataValidation allowBlank="1" showInputMessage="1" showErrorMessage="1" prompt="Los supuestos son los factores externos que están fuera del control del programa, pero que inciden en el logro de los objetivos de éste." sqref="K4:K5"/>
    <dataValidation allowBlank="1" showInputMessage="1" showErrorMessage="1" prompt="Los medios de verificación corresponden a las fuentes de información en las que está disponible la información necesaria y suficiente para construir el indicador señalado." sqref="J4:J5"/>
    <dataValidation allowBlank="1" showInputMessage="1" showErrorMessage="1" prompt="Permiten acreditar el grado de avance de los objetivos." sqref="H4:H5"/>
    <dataValidation allowBlank="1" showInputMessage="1" showErrorMessage="1" prompt="Valor del indicador que se fija como punto de partida para evaluarlo y darle seguimiento." sqref="G4:G5"/>
    <dataValidation allowBlank="1" showInputMessage="1" showErrorMessage="1" prompt="El nombre del indicador debe ser claro y relacionarse con el objetivo de medición." sqref="C4"/>
  </dataValidations>
  <pageMargins left="0.75" right="0.75" top="1" bottom="1" header="0.3" footer="0.3"/>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7"/>
  <sheetViews>
    <sheetView zoomScale="60" zoomScaleNormal="60" zoomScalePageLayoutView="140" workbookViewId="0">
      <selection sqref="A1:B1"/>
    </sheetView>
  </sheetViews>
  <sheetFormatPr baseColWidth="10" defaultColWidth="9.140625" defaultRowHeight="15" x14ac:dyDescent="0.25"/>
  <cols>
    <col min="1" max="1" width="15.7109375" style="85" customWidth="1"/>
    <col min="2" max="4" width="25.7109375" style="85" customWidth="1"/>
    <col min="5" max="5" width="45.85546875" style="85" bestFit="1" customWidth="1"/>
    <col min="6" max="12" width="25.7109375" style="85" customWidth="1"/>
    <col min="13" max="14" width="13.42578125" style="85" bestFit="1" customWidth="1"/>
    <col min="15" max="17" width="17.28515625" style="85" bestFit="1" customWidth="1"/>
    <col min="18" max="18" width="23.28515625" style="85" bestFit="1" customWidth="1"/>
    <col min="19" max="16384" width="9.140625" style="85"/>
  </cols>
  <sheetData>
    <row r="1" spans="1:18" s="83" customFormat="1" ht="39.950000000000003" customHeight="1" x14ac:dyDescent="0.25">
      <c r="A1" s="163" t="s">
        <v>18</v>
      </c>
      <c r="B1" s="163"/>
      <c r="C1" s="164" t="s">
        <v>49</v>
      </c>
      <c r="D1" s="164"/>
      <c r="E1" s="164"/>
      <c r="F1" s="164"/>
      <c r="G1" s="161"/>
      <c r="H1" s="161"/>
      <c r="I1" s="161"/>
      <c r="J1" s="161"/>
      <c r="K1" s="161"/>
      <c r="L1" s="161"/>
    </row>
    <row r="2" spans="1:18" s="83" customFormat="1" ht="39.950000000000003" customHeight="1" x14ac:dyDescent="0.25">
      <c r="A2" s="163" t="s">
        <v>139</v>
      </c>
      <c r="B2" s="163"/>
      <c r="C2" s="164" t="s">
        <v>65</v>
      </c>
      <c r="D2" s="164"/>
      <c r="E2" s="164"/>
      <c r="F2" s="164"/>
      <c r="G2" s="161"/>
      <c r="H2" s="161"/>
      <c r="I2" s="161"/>
      <c r="J2" s="161"/>
      <c r="K2" s="161"/>
      <c r="L2" s="161"/>
    </row>
    <row r="3" spans="1:18" s="83" customFormat="1" ht="39.950000000000003" customHeight="1" x14ac:dyDescent="0.25">
      <c r="A3" s="163" t="s">
        <v>190</v>
      </c>
      <c r="B3" s="163"/>
      <c r="C3" s="164" t="s">
        <v>133</v>
      </c>
      <c r="D3" s="164"/>
      <c r="E3" s="164"/>
      <c r="F3" s="164"/>
      <c r="G3" s="161"/>
      <c r="H3" s="161"/>
      <c r="I3" s="161"/>
      <c r="J3" s="161"/>
      <c r="K3" s="161"/>
      <c r="L3" s="161"/>
    </row>
    <row r="4" spans="1:18" s="83" customFormat="1" ht="39.950000000000003" customHeight="1" x14ac:dyDescent="0.25">
      <c r="A4" s="165" t="s">
        <v>203</v>
      </c>
      <c r="B4" s="165"/>
      <c r="C4" s="165"/>
      <c r="D4" s="165"/>
      <c r="E4" s="165"/>
      <c r="F4" s="84">
        <f>SUM(L9:L13)</f>
        <v>16442708.1984</v>
      </c>
      <c r="G4" s="161"/>
      <c r="H4" s="161"/>
      <c r="I4" s="161"/>
      <c r="J4" s="161"/>
      <c r="K4" s="161"/>
      <c r="L4" s="161"/>
    </row>
    <row r="5" spans="1:18" x14ac:dyDescent="0.25">
      <c r="A5" s="162"/>
      <c r="B5" s="160" t="s">
        <v>0</v>
      </c>
      <c r="C5" s="166" t="s">
        <v>1</v>
      </c>
      <c r="D5" s="166"/>
      <c r="E5" s="166"/>
      <c r="F5" s="166"/>
      <c r="G5" s="166"/>
      <c r="H5" s="166"/>
      <c r="I5" s="166"/>
      <c r="J5" s="160" t="s">
        <v>9</v>
      </c>
      <c r="K5" s="160" t="s">
        <v>10</v>
      </c>
      <c r="L5" s="160" t="s">
        <v>142</v>
      </c>
    </row>
    <row r="6" spans="1:18" x14ac:dyDescent="0.25">
      <c r="A6" s="162"/>
      <c r="B6" s="160"/>
      <c r="C6" s="86" t="s">
        <v>2</v>
      </c>
      <c r="D6" s="86" t="s">
        <v>3</v>
      </c>
      <c r="E6" s="86" t="s">
        <v>4</v>
      </c>
      <c r="F6" s="86" t="s">
        <v>5</v>
      </c>
      <c r="G6" s="86" t="s">
        <v>6</v>
      </c>
      <c r="H6" s="86" t="s">
        <v>7</v>
      </c>
      <c r="I6" s="86" t="s">
        <v>8</v>
      </c>
      <c r="J6" s="160"/>
      <c r="K6" s="160"/>
      <c r="L6" s="160"/>
    </row>
    <row r="7" spans="1:18" ht="127.5" x14ac:dyDescent="0.25">
      <c r="A7" s="46" t="s">
        <v>11</v>
      </c>
      <c r="B7" s="49" t="s">
        <v>443</v>
      </c>
      <c r="C7" s="49" t="s">
        <v>424</v>
      </c>
      <c r="D7" s="49" t="s">
        <v>425</v>
      </c>
      <c r="E7" s="49" t="s">
        <v>426</v>
      </c>
      <c r="F7" s="49" t="s">
        <v>427</v>
      </c>
      <c r="G7" s="50">
        <v>36</v>
      </c>
      <c r="H7" s="50">
        <v>50</v>
      </c>
      <c r="I7" s="49" t="s">
        <v>24</v>
      </c>
      <c r="J7" s="49" t="s">
        <v>428</v>
      </c>
      <c r="K7" s="49" t="s">
        <v>444</v>
      </c>
      <c r="L7" s="49" t="s">
        <v>140</v>
      </c>
    </row>
    <row r="8" spans="1:18" ht="127.5" x14ac:dyDescent="0.25">
      <c r="A8" s="46" t="s">
        <v>12</v>
      </c>
      <c r="B8" s="49" t="s">
        <v>445</v>
      </c>
      <c r="C8" s="49" t="s">
        <v>430</v>
      </c>
      <c r="D8" s="49" t="s">
        <v>431</v>
      </c>
      <c r="E8" s="49" t="s">
        <v>223</v>
      </c>
      <c r="F8" s="49" t="s">
        <v>432</v>
      </c>
      <c r="G8" s="50">
        <v>6</v>
      </c>
      <c r="H8" s="50">
        <v>6</v>
      </c>
      <c r="I8" s="49" t="s">
        <v>23</v>
      </c>
      <c r="J8" s="49" t="s">
        <v>433</v>
      </c>
      <c r="K8" s="49" t="s">
        <v>446</v>
      </c>
      <c r="L8" s="49" t="s">
        <v>140</v>
      </c>
    </row>
    <row r="9" spans="1:18" ht="114.75" x14ac:dyDescent="0.25">
      <c r="A9" s="91" t="s">
        <v>13</v>
      </c>
      <c r="B9" s="92" t="str">
        <f>'P3-C1'!B4</f>
        <v>Disminuidos los tiempos de trámite del control urbano en el municipio de Aguascalientes</v>
      </c>
      <c r="C9" s="92" t="str">
        <f>'P3-C1'!C4</f>
        <v>Tiempo promedio de respuesta del servicio ofrecido</v>
      </c>
      <c r="D9" s="92" t="str">
        <f>'P3-C1'!D4</f>
        <v>Días del trámite realizado / Días establecidos para su cumplimiento</v>
      </c>
      <c r="E9" s="92" t="str">
        <f>'P3-C1'!E4</f>
        <v>Días</v>
      </c>
      <c r="F9" s="92" t="str">
        <f>'P3-C1'!F4</f>
        <v>Trimestral</v>
      </c>
      <c r="G9" s="92">
        <f>'P3-C1'!G4</f>
        <v>10</v>
      </c>
      <c r="H9" s="92">
        <f>'P3-C1'!H4</f>
        <v>6</v>
      </c>
      <c r="I9" s="92" t="str">
        <f>'P3-C1'!I4</f>
        <v>Eficiencia</v>
      </c>
      <c r="J9" s="92" t="str">
        <f>'P3-C1'!J4</f>
        <v xml:space="preserve">Solicitudes de ingreso y el trámite en la Plataforma Integral del Desarrollo Urbano. </v>
      </c>
      <c r="K9" s="92" t="str">
        <f>'P3-C1'!K4</f>
        <v xml:space="preserve">El marco jurídico esta actualizado para el funcionamiento de la Plataforma Integral del Desarrollo Urbano y que los trámites que se otorguen en ventanilla se lleven a cabo en base a la normatividad existente. </v>
      </c>
      <c r="L9" s="93">
        <f>'P3-C1'!L4</f>
        <v>3584252.4787999997</v>
      </c>
    </row>
    <row r="10" spans="1:18" ht="114.75" x14ac:dyDescent="0.25">
      <c r="A10" s="91" t="s">
        <v>14</v>
      </c>
      <c r="B10" s="92" t="str">
        <f>'P3-C2'!B4</f>
        <v xml:space="preserve">Disminuidos los tiempos de los trámites del Departamento de  Licencias de Construcción. </v>
      </c>
      <c r="C10" s="92" t="str">
        <f>'P3-C2'!C4</f>
        <v xml:space="preserve">Tiempo promedio en días de los servicios que ofrece el departamento de licencias de construcción. </v>
      </c>
      <c r="D10" s="92" t="str">
        <f>'P3-C2'!D4</f>
        <v>Días del trámite realizado / Días establecidos para su cumplimiento</v>
      </c>
      <c r="E10" s="92" t="str">
        <f>'P3-C2'!E4</f>
        <v>Días</v>
      </c>
      <c r="F10" s="92" t="str">
        <f>'P3-C2'!F4</f>
        <v>Trimestral</v>
      </c>
      <c r="G10" s="92">
        <f>'P3-C2'!G4</f>
        <v>10</v>
      </c>
      <c r="H10" s="92">
        <f>'P3-C2'!H4</f>
        <v>6</v>
      </c>
      <c r="I10" s="92" t="str">
        <f>'P3-C2'!I4</f>
        <v>Eficiencia</v>
      </c>
      <c r="J10" s="92" t="str">
        <f>'P3-C2'!J4</f>
        <v xml:space="preserve">Solicitudes de ingreso y el trámite en la Plataforma Integral del Desarrollo Urbano. </v>
      </c>
      <c r="K10" s="92" t="str">
        <f>'P3-C2'!K4</f>
        <v xml:space="preserve">El marco jurídico esta actualizado para el funcionamiento de la Plataforma Integral del Desarrollo Urbano y que los trámites que se otorguen en ventanilla se lleven a cabo en base a la normatividad existente. </v>
      </c>
      <c r="L10" s="93">
        <f>'P3-C2'!L4</f>
        <v>3605805.0192000004</v>
      </c>
    </row>
    <row r="11" spans="1:18" ht="102" x14ac:dyDescent="0.25">
      <c r="A11" s="91" t="s">
        <v>15</v>
      </c>
      <c r="B11" s="92" t="str">
        <f>'P3-C3'!B4</f>
        <v>Disminuidos los tiempos de los trámites del Departamento de Supervisión de Obra</v>
      </c>
      <c r="C11" s="92" t="str">
        <f>'P3-C3'!C4</f>
        <v>Tiempo promedio en días de los servicios que ofrece el departamento de supervisión</v>
      </c>
      <c r="D11" s="92" t="str">
        <f>'P3-C3'!D4</f>
        <v>Días del trámite realizado / Días establecidos para su cumplimiento</v>
      </c>
      <c r="E11" s="92" t="str">
        <f>'P3-C3'!E4</f>
        <v>Días</v>
      </c>
      <c r="F11" s="92" t="str">
        <f>'P3-C3'!F4</f>
        <v>Trimestral</v>
      </c>
      <c r="G11" s="92">
        <f>'P3-C3'!G4</f>
        <v>22</v>
      </c>
      <c r="H11" s="92">
        <f>'P3-C3'!H4</f>
        <v>15</v>
      </c>
      <c r="I11" s="92" t="str">
        <f>'P3-C3'!I4</f>
        <v>Eficiencia</v>
      </c>
      <c r="J11" s="92" t="str">
        <f>'P3-C3'!J4</f>
        <v>Reporte de supevisión / orden de comisión</v>
      </c>
      <c r="K11" s="92" t="str">
        <f>'P3-C3'!K4</f>
        <v xml:space="preserve">Contar con los recursos humanos, tecnológicos y financieros suficientes para realizar las verificaciones de supervisión de obra reportadas que permita disminuir el tiempo de atención.  </v>
      </c>
      <c r="L11" s="93">
        <f>'P3-C3'!L4</f>
        <v>5245863.635999999</v>
      </c>
    </row>
    <row r="12" spans="1:18" ht="114.75" x14ac:dyDescent="0.25">
      <c r="A12" s="91" t="s">
        <v>16</v>
      </c>
      <c r="B12" s="92" t="str">
        <f>'P3-C4'!B4</f>
        <v>Disminuidos los tiempos de los trámites del Departamento de Uso de Suelo</v>
      </c>
      <c r="C12" s="92" t="str">
        <f>'P3-C4'!C4</f>
        <v xml:space="preserve">Tiempo promedio en días del servicios que ofrece el departamento de uso de suelo. </v>
      </c>
      <c r="D12" s="92" t="str">
        <f>'P3-C4'!D4</f>
        <v>Promedio de los días del trámite realizado / Promedio de los días establecidos para su cumplimiento</v>
      </c>
      <c r="E12" s="92" t="str">
        <f>'P3-C4'!E4</f>
        <v>Días</v>
      </c>
      <c r="F12" s="92" t="str">
        <f>'P3-C4'!F4</f>
        <v>Trimestral</v>
      </c>
      <c r="G12" s="92">
        <f>'P3-C4'!G4</f>
        <v>10</v>
      </c>
      <c r="H12" s="92">
        <f>'P3-C4'!H4</f>
        <v>10</v>
      </c>
      <c r="I12" s="92" t="str">
        <f>'P3-C4'!I4</f>
        <v>Eficiencia</v>
      </c>
      <c r="J12" s="92" t="str">
        <f>'P3-C4'!J4</f>
        <v xml:space="preserve">Solicitudes de ingreso y el trámite en la Plataforma Integral del Desarrollo Urbano. </v>
      </c>
      <c r="K12" s="92" t="str">
        <f>'P3-C4'!K4</f>
        <v xml:space="preserve">El marco jurídico esta actualizado para el funcionamiento de la Plataforma Integral del Desarrollo Urbano y que los trámites que se otorguen en ventanilla se lleven a cabo en base a la normatividad existente. </v>
      </c>
      <c r="L12" s="93">
        <f>'P3-C4'!L4</f>
        <v>2396163.9328000005</v>
      </c>
    </row>
    <row r="13" spans="1:18" ht="114.75" x14ac:dyDescent="0.25">
      <c r="A13" s="91" t="s">
        <v>17</v>
      </c>
      <c r="B13" s="92" t="str">
        <f>'P3-C5'!B4</f>
        <v>Disminuidos los tiempos de los trámites del Departamento de Imagen Urbana</v>
      </c>
      <c r="C13" s="92" t="str">
        <f>'P3-C5'!C4</f>
        <v xml:space="preserve">Tiempo promedio en días del servicios que ofrece el departamento de Imagen Urbana. </v>
      </c>
      <c r="D13" s="92" t="str">
        <f>'P3-C5'!D4</f>
        <v>Promedio de los días del trámite realizado / Promedio de los días establecidos para su cumplimiento</v>
      </c>
      <c r="E13" s="92" t="str">
        <f>'P3-C5'!E4</f>
        <v>Días</v>
      </c>
      <c r="F13" s="92" t="str">
        <f>'P3-C5'!F4</f>
        <v>Trimestral</v>
      </c>
      <c r="G13" s="92">
        <f>'P3-C5'!G4</f>
        <v>10</v>
      </c>
      <c r="H13" s="92">
        <f>'P3-C5'!H4</f>
        <v>10</v>
      </c>
      <c r="I13" s="92" t="str">
        <f>'P3-C5'!I4</f>
        <v>Eficiencia</v>
      </c>
      <c r="J13" s="92" t="str">
        <f>'P3-C5'!J4</f>
        <v xml:space="preserve">Solicitudes de ingreso y el trámite en la Plataforma Integral del Desarrollo Urbano. </v>
      </c>
      <c r="K13" s="92" t="str">
        <f>'P3-C5'!K4</f>
        <v xml:space="preserve">El marco jurídico esta actualizado para el funcionamiento de la Plataforma Integral del Desarrollo Urbano y que los trámites que se otorguen en ventanilla se lleven a cabo en base a la normatividad existente. </v>
      </c>
      <c r="L13" s="93">
        <f>'P3-C5'!L4</f>
        <v>1610623.1315999997</v>
      </c>
    </row>
    <row r="15" spans="1:18" s="25" customFormat="1" x14ac:dyDescent="0.25">
      <c r="A15" s="126" t="s">
        <v>141</v>
      </c>
      <c r="B15" s="126" t="s">
        <v>192</v>
      </c>
      <c r="C15" s="127" t="s">
        <v>172</v>
      </c>
      <c r="D15" s="127" t="s">
        <v>173</v>
      </c>
      <c r="E15" s="127" t="s">
        <v>193</v>
      </c>
      <c r="F15" s="124" t="s">
        <v>174</v>
      </c>
      <c r="G15" s="124"/>
      <c r="H15" s="124"/>
      <c r="I15" s="124"/>
      <c r="J15" s="124"/>
      <c r="K15" s="124"/>
      <c r="L15" s="124"/>
      <c r="M15" s="124"/>
      <c r="N15" s="124"/>
      <c r="O15" s="124"/>
      <c r="P15" s="124"/>
      <c r="Q15" s="124"/>
      <c r="R15" s="79" t="s">
        <v>143</v>
      </c>
    </row>
    <row r="16" spans="1:18" s="25" customFormat="1" x14ac:dyDescent="0.25">
      <c r="A16" s="126"/>
      <c r="B16" s="126"/>
      <c r="C16" s="127"/>
      <c r="D16" s="127"/>
      <c r="E16" s="127"/>
      <c r="F16" s="53" t="s">
        <v>178</v>
      </c>
      <c r="G16" s="53" t="s">
        <v>179</v>
      </c>
      <c r="H16" s="53" t="s">
        <v>180</v>
      </c>
      <c r="I16" s="53" t="s">
        <v>181</v>
      </c>
      <c r="J16" s="53" t="s">
        <v>182</v>
      </c>
      <c r="K16" s="53" t="s">
        <v>183</v>
      </c>
      <c r="L16" s="53" t="s">
        <v>184</v>
      </c>
      <c r="M16" s="53" t="s">
        <v>185</v>
      </c>
      <c r="N16" s="53" t="s">
        <v>186</v>
      </c>
      <c r="O16" s="53" t="s">
        <v>187</v>
      </c>
      <c r="P16" s="53" t="s">
        <v>188</v>
      </c>
      <c r="Q16" s="53" t="s">
        <v>189</v>
      </c>
      <c r="R16" s="79"/>
    </row>
    <row r="17" spans="1:18" s="25" customFormat="1" x14ac:dyDescent="0.25">
      <c r="A17" s="63">
        <v>1000</v>
      </c>
      <c r="B17" s="55">
        <v>80100</v>
      </c>
      <c r="C17" s="62">
        <v>1131</v>
      </c>
      <c r="D17" s="25" t="s">
        <v>450</v>
      </c>
      <c r="E17" s="80" t="s">
        <v>525</v>
      </c>
      <c r="F17" s="31">
        <f>+'P3-C1'!F10+'P3-C2'!F10+'P3-C3'!F10+'P3-C4'!F10+'P3-C5'!F10</f>
        <v>306159.32</v>
      </c>
      <c r="G17" s="31">
        <f>+'P3-C1'!G10+'P3-C2'!G10+'P3-C3'!G10+'P3-C4'!G10+'P3-C5'!G10</f>
        <v>306159.32</v>
      </c>
      <c r="H17" s="31">
        <f>+'P3-C1'!H10+'P3-C2'!H10+'P3-C3'!H10+'P3-C4'!H10+'P3-C5'!H10</f>
        <v>306159.32</v>
      </c>
      <c r="I17" s="31">
        <f>+'P3-C1'!I10+'P3-C2'!I10+'P3-C3'!I10+'P3-C4'!I10+'P3-C5'!I10</f>
        <v>306159.32</v>
      </c>
      <c r="J17" s="31">
        <f>+'P3-C1'!J10+'P3-C2'!J10+'P3-C3'!J10+'P3-C4'!J10+'P3-C5'!J10</f>
        <v>306159.32</v>
      </c>
      <c r="K17" s="31">
        <f>+'P3-C1'!K10+'P3-C2'!K10+'P3-C3'!K10+'P3-C4'!K10+'P3-C5'!K10</f>
        <v>306159.32</v>
      </c>
      <c r="L17" s="31">
        <f>+'P3-C1'!L10+'P3-C2'!L10+'P3-C3'!L10+'P3-C4'!L10+'P3-C5'!L10</f>
        <v>306159.32</v>
      </c>
      <c r="M17" s="31">
        <f>+'P3-C1'!M10+'P3-C2'!M10+'P3-C3'!M10+'P3-C4'!M10+'P3-C5'!M10</f>
        <v>306159.32</v>
      </c>
      <c r="N17" s="31">
        <f>+'P3-C1'!N10+'P3-C2'!N10+'P3-C3'!N10+'P3-C4'!N10+'P3-C5'!N10</f>
        <v>306159.32</v>
      </c>
      <c r="O17" s="31">
        <f>+'P3-C1'!O10+'P3-C2'!O10+'P3-C3'!O10+'P3-C4'!O10+'P3-C5'!O10</f>
        <v>306159.32</v>
      </c>
      <c r="P17" s="31">
        <f>+'P3-C1'!P10+'P3-C2'!P10+'P3-C3'!P10+'P3-C4'!P10+'P3-C5'!P10</f>
        <v>306159.32</v>
      </c>
      <c r="Q17" s="31">
        <f>+'P3-C1'!Q10+'P3-C2'!Q10+'P3-C3'!Q10+'P3-C4'!Q10+'P3-C5'!Q10</f>
        <v>306159.32</v>
      </c>
      <c r="R17" s="31">
        <f>SUM(F17:Q17)</f>
        <v>3673911.8399999994</v>
      </c>
    </row>
    <row r="18" spans="1:18" s="25" customFormat="1" x14ac:dyDescent="0.25">
      <c r="A18" s="63">
        <v>1000</v>
      </c>
      <c r="B18" s="55">
        <v>80100</v>
      </c>
      <c r="C18" s="62">
        <v>1311</v>
      </c>
      <c r="D18" s="25" t="s">
        <v>452</v>
      </c>
      <c r="E18" s="80" t="s">
        <v>526</v>
      </c>
      <c r="F18" s="31">
        <f>+'P3-C1'!F11+'P3-C2'!F11+'P3-C3'!F11+'P3-C4'!F11</f>
        <v>7475.3000000000011</v>
      </c>
      <c r="G18" s="31">
        <f>+'P3-C1'!G11+'P3-C2'!G11+'P3-C3'!G11+'P3-C4'!G11</f>
        <v>7475.3000000000011</v>
      </c>
      <c r="H18" s="31">
        <f>+'P3-C1'!H11+'P3-C2'!H11+'P3-C3'!H11+'P3-C4'!H11</f>
        <v>7475.3000000000011</v>
      </c>
      <c r="I18" s="31">
        <f>+'P3-C1'!I11+'P3-C2'!I11+'P3-C3'!I11+'P3-C4'!I11</f>
        <v>7475.3000000000011</v>
      </c>
      <c r="J18" s="31">
        <f>+'P3-C1'!J11+'P3-C2'!J11+'P3-C3'!J11+'P3-C4'!J11</f>
        <v>7475.3000000000011</v>
      </c>
      <c r="K18" s="31">
        <f>+'P3-C1'!K11+'P3-C2'!K11+'P3-C3'!K11+'P3-C4'!K11</f>
        <v>7475.3000000000011</v>
      </c>
      <c r="L18" s="31">
        <f>+'P3-C1'!L11+'P3-C2'!L11+'P3-C3'!L11+'P3-C4'!L11</f>
        <v>7475.3000000000011</v>
      </c>
      <c r="M18" s="31">
        <f>+'P3-C1'!M11+'P3-C2'!M11+'P3-C3'!M11+'P3-C4'!M11</f>
        <v>7475.3000000000011</v>
      </c>
      <c r="N18" s="31">
        <f>+'P3-C1'!N11+'P3-C2'!N11+'P3-C3'!N11+'P3-C4'!N11</f>
        <v>7475.3000000000011</v>
      </c>
      <c r="O18" s="31">
        <f>+'P3-C1'!O11+'P3-C2'!O11+'P3-C3'!O11+'P3-C4'!O11</f>
        <v>7475.3000000000011</v>
      </c>
      <c r="P18" s="31">
        <f>+'P3-C1'!P11+'P3-C2'!P11+'P3-C3'!P11+'P3-C4'!P11</f>
        <v>7475.3000000000011</v>
      </c>
      <c r="Q18" s="31">
        <f>+'P3-C1'!Q11+'P3-C2'!Q11+'P3-C3'!Q11+'P3-C4'!Q11</f>
        <v>7475.3000000000011</v>
      </c>
      <c r="R18" s="31">
        <f t="shared" ref="R18:R37" si="0">SUM(F18:Q18)</f>
        <v>89703.60000000002</v>
      </c>
    </row>
    <row r="19" spans="1:18" s="25" customFormat="1" x14ac:dyDescent="0.25">
      <c r="A19" s="63">
        <v>1000</v>
      </c>
      <c r="B19" s="55">
        <v>80100</v>
      </c>
      <c r="C19" s="62">
        <v>1321</v>
      </c>
      <c r="D19" s="25" t="s">
        <v>453</v>
      </c>
      <c r="E19" s="80" t="s">
        <v>527</v>
      </c>
      <c r="F19" s="31">
        <f>+'P3-C1'!F12+'P3-C2'!F12+'P3-C3'!F12+'P3-C4'!F12+'P3-C5'!F11</f>
        <v>0</v>
      </c>
      <c r="G19" s="31">
        <f>+'P3-C1'!G12+'P3-C2'!G12+'P3-C3'!G12+'P3-C4'!G12+'P3-C5'!G11</f>
        <v>0</v>
      </c>
      <c r="H19" s="31">
        <f>+'P3-C1'!H12+'P3-C2'!H12+'P3-C3'!H12+'P3-C4'!H12+'P3-C5'!H11</f>
        <v>0</v>
      </c>
      <c r="I19" s="31">
        <f>+'P3-C1'!I12+'P3-C2'!I12+'P3-C3'!I12+'P3-C4'!I12+'P3-C5'!I11</f>
        <v>0</v>
      </c>
      <c r="J19" s="31">
        <f>+'P3-C1'!J12+'P3-C2'!J12+'P3-C3'!J12+'P3-C4'!J12+'P3-C5'!J11</f>
        <v>0</v>
      </c>
      <c r="K19" s="31">
        <f>+'P3-C1'!K12+'P3-C2'!K12+'P3-C3'!K12+'P3-C4'!K12+'P3-C5'!K11</f>
        <v>0</v>
      </c>
      <c r="L19" s="31">
        <f>+'P3-C1'!L12+'P3-C2'!L12+'P3-C3'!L12+'P3-C4'!L12+'P3-C5'!L11</f>
        <v>0</v>
      </c>
      <c r="M19" s="31">
        <f>+'P3-C1'!M12+'P3-C2'!M12+'P3-C3'!M12+'P3-C4'!M12+'P3-C5'!M11</f>
        <v>0</v>
      </c>
      <c r="N19" s="31">
        <f>+'P3-C1'!N12+'P3-C2'!N12+'P3-C3'!N12+'P3-C4'!N12+'P3-C5'!N11</f>
        <v>0</v>
      </c>
      <c r="O19" s="31">
        <f>+'P3-C1'!O12+'P3-C2'!O12+'P3-C3'!O12+'P3-C4'!O12+'P3-C5'!O11</f>
        <v>0</v>
      </c>
      <c r="P19" s="31">
        <f>+'P3-C1'!P12+'P3-C2'!P12+'P3-C3'!P12+'P3-C4'!P12+'P3-C5'!P11</f>
        <v>0</v>
      </c>
      <c r="Q19" s="31">
        <f>+'P3-C1'!Q12+'P3-C2'!Q12+'P3-C3'!Q12+'P3-C4'!Q12+'P3-C5'!Q11</f>
        <v>1070572.3499999999</v>
      </c>
      <c r="R19" s="31">
        <f t="shared" si="0"/>
        <v>1070572.3499999999</v>
      </c>
    </row>
    <row r="20" spans="1:18" s="25" customFormat="1" x14ac:dyDescent="0.25">
      <c r="A20" s="63">
        <v>1000</v>
      </c>
      <c r="B20" s="55">
        <v>80100</v>
      </c>
      <c r="C20" s="62">
        <v>1322</v>
      </c>
      <c r="D20" s="25" t="s">
        <v>454</v>
      </c>
      <c r="E20" s="80" t="s">
        <v>528</v>
      </c>
      <c r="F20" s="31">
        <f>+'P3-C1'!F13+'P3-C2'!F13+'P3-C3'!F13+'P3-C4'!F13+'P3-C5'!F12</f>
        <v>25485.120000000003</v>
      </c>
      <c r="G20" s="31">
        <f>+'P3-C1'!G13+'P3-C2'!G13+'P3-C3'!G13+'P3-C4'!G13+'P3-C5'!G12</f>
        <v>18488.39</v>
      </c>
      <c r="H20" s="31">
        <f>+'P3-C1'!H13+'P3-C2'!H13+'P3-C3'!H13+'P3-C4'!H13+'P3-C5'!H12</f>
        <v>13308.5</v>
      </c>
      <c r="I20" s="31">
        <f>+'P3-C1'!I13+'P3-C2'!I13+'P3-C3'!I13+'P3-C4'!I13+'P3-C5'!I12</f>
        <v>13274.32</v>
      </c>
      <c r="J20" s="31">
        <f>+'P3-C1'!J13+'P3-C2'!J13+'P3-C3'!J13+'P3-C4'!J13+'P3-C5'!J12</f>
        <v>17941.53</v>
      </c>
      <c r="K20" s="31">
        <f>+'P3-C1'!K13+'P3-C2'!K13+'P3-C3'!K13+'P3-C4'!K13+'P3-C5'!K12</f>
        <v>5177.24</v>
      </c>
      <c r="L20" s="31">
        <f>+'P3-C1'!L13+'P3-C2'!L13+'P3-C3'!L13+'P3-C4'!L13+'P3-C5'!L12</f>
        <v>25485.120000000003</v>
      </c>
      <c r="M20" s="31">
        <f>+'P3-C1'!M13+'P3-C2'!M13+'P3-C3'!M13+'P3-C4'!M13+'P3-C5'!M12</f>
        <v>18488.39</v>
      </c>
      <c r="N20" s="31">
        <f>+'P3-C1'!N13+'P3-C2'!N13+'P3-C3'!N13+'P3-C4'!N13+'P3-C5'!N12</f>
        <v>13308.5</v>
      </c>
      <c r="O20" s="31">
        <f>+'P3-C1'!O13+'P3-C2'!O13+'P3-C3'!O13+'P3-C4'!O13+'P3-C5'!O12</f>
        <v>13274.32</v>
      </c>
      <c r="P20" s="31">
        <f>+'P3-C1'!P13+'P3-C2'!P13+'P3-C3'!P13+'P3-C4'!P13+'P3-C5'!P12</f>
        <v>17941.53</v>
      </c>
      <c r="Q20" s="31">
        <f>+'P3-C1'!Q13+'P3-C2'!Q13+'P3-C3'!Q13+'P3-C4'!Q13+'P3-C5'!Q12</f>
        <v>5177.24</v>
      </c>
      <c r="R20" s="31">
        <f t="shared" si="0"/>
        <v>187350.19999999998</v>
      </c>
    </row>
    <row r="21" spans="1:18" s="25" customFormat="1" x14ac:dyDescent="0.25">
      <c r="A21" s="63">
        <v>1000</v>
      </c>
      <c r="B21" s="55">
        <v>80100</v>
      </c>
      <c r="C21" s="62">
        <v>1341</v>
      </c>
      <c r="D21" s="25" t="s">
        <v>455</v>
      </c>
      <c r="E21" s="80" t="s">
        <v>529</v>
      </c>
      <c r="F21" s="31">
        <f>+'P3-C1'!F14+'P3-C2'!F14+'P3-C3'!F14+'P3-C4'!F14+'P3-C5'!F13</f>
        <v>55655.930000000008</v>
      </c>
      <c r="G21" s="31">
        <f>+'P3-C1'!G14+'P3-C2'!G14+'P3-C3'!G14+'P3-C4'!G14+'P3-C5'!G13</f>
        <v>55655.930000000008</v>
      </c>
      <c r="H21" s="31">
        <f>+'P3-C1'!H14+'P3-C2'!H14+'P3-C3'!H14+'P3-C4'!H14+'P3-C5'!H13</f>
        <v>55655.930000000008</v>
      </c>
      <c r="I21" s="31">
        <f>+'P3-C1'!I14+'P3-C2'!I14+'P3-C3'!I14+'P3-C4'!I14+'P3-C5'!I13</f>
        <v>55655.930000000008</v>
      </c>
      <c r="J21" s="31">
        <f>+'P3-C1'!J14+'P3-C2'!J14+'P3-C3'!J14+'P3-C4'!J14+'P3-C5'!J13</f>
        <v>55655.930000000008</v>
      </c>
      <c r="K21" s="31">
        <f>+'P3-C1'!K14+'P3-C2'!K14+'P3-C3'!K14+'P3-C4'!K14+'P3-C5'!K13</f>
        <v>55655.930000000008</v>
      </c>
      <c r="L21" s="31">
        <f>+'P3-C1'!L14+'P3-C2'!L14+'P3-C3'!L14+'P3-C4'!L14+'P3-C5'!L13</f>
        <v>55655.930000000008</v>
      </c>
      <c r="M21" s="31">
        <f>+'P3-C1'!M14+'P3-C2'!M14+'P3-C3'!M14+'P3-C4'!M14+'P3-C5'!M13</f>
        <v>55655.930000000008</v>
      </c>
      <c r="N21" s="31">
        <f>+'P3-C1'!N14+'P3-C2'!N14+'P3-C3'!N14+'P3-C4'!N14+'P3-C5'!N13</f>
        <v>55655.930000000008</v>
      </c>
      <c r="O21" s="31">
        <f>+'P3-C1'!O14+'P3-C2'!O14+'P3-C3'!O14+'P3-C4'!O14+'P3-C5'!O13</f>
        <v>55655.930000000008</v>
      </c>
      <c r="P21" s="31">
        <f>+'P3-C1'!P14+'P3-C2'!P14+'P3-C3'!P14+'P3-C4'!P14+'P3-C5'!P13</f>
        <v>55655.930000000008</v>
      </c>
      <c r="Q21" s="31">
        <f>+'P3-C1'!Q14+'P3-C2'!Q14+'P3-C3'!Q14+'P3-C4'!Q14+'P3-C5'!Q13</f>
        <v>55655.930000000008</v>
      </c>
      <c r="R21" s="31">
        <f t="shared" si="0"/>
        <v>667871.16000000015</v>
      </c>
    </row>
    <row r="22" spans="1:18" s="25" customFormat="1" x14ac:dyDescent="0.25">
      <c r="A22" s="63">
        <v>1000</v>
      </c>
      <c r="B22" s="55">
        <v>80101</v>
      </c>
      <c r="C22" s="62">
        <v>1342</v>
      </c>
      <c r="D22" s="25" t="s">
        <v>508</v>
      </c>
      <c r="E22" s="80" t="s">
        <v>532</v>
      </c>
      <c r="F22" s="31">
        <f>+'P3-C2'!F15+'P3-C3'!F15+'P3-C4'!F15+'P3-C5'!F14</f>
        <v>0</v>
      </c>
      <c r="G22" s="31">
        <f>+'P3-C2'!G15+'P3-C3'!G15+'P3-C4'!G15+'P3-C5'!G14</f>
        <v>0</v>
      </c>
      <c r="H22" s="31">
        <f>+'P3-C2'!H15+'P3-C3'!H15+'P3-C4'!H15+'P3-C5'!H14</f>
        <v>0</v>
      </c>
      <c r="I22" s="31">
        <f>+'P3-C2'!I15+'P3-C3'!I15+'P3-C4'!I15+'P3-C5'!I14</f>
        <v>38051.910000000003</v>
      </c>
      <c r="J22" s="31">
        <f>+'P3-C2'!J15+'P3-C3'!J15+'P3-C4'!J15+'P3-C5'!J14</f>
        <v>38051.910000000003</v>
      </c>
      <c r="K22" s="31">
        <f>+'P3-C2'!K15+'P3-C3'!K15+'P3-C4'!K15+'P3-C5'!K14</f>
        <v>0</v>
      </c>
      <c r="L22" s="31">
        <f>+'P3-C2'!L15+'P3-C3'!L15+'P3-C4'!L15+'P3-C5'!L14</f>
        <v>0</v>
      </c>
      <c r="M22" s="31">
        <f>+'P3-C2'!M15+'P3-C3'!M15+'P3-C4'!M15+'P3-C5'!M14</f>
        <v>0</v>
      </c>
      <c r="N22" s="31">
        <f>+'P3-C2'!N15+'P3-C3'!N15+'P3-C4'!N15+'P3-C5'!N14</f>
        <v>0</v>
      </c>
      <c r="O22" s="31">
        <f>+'P3-C2'!O15+'P3-C3'!O15+'P3-C4'!O15+'P3-C5'!O14</f>
        <v>0</v>
      </c>
      <c r="P22" s="31">
        <f>+'P3-C2'!P15+'P3-C3'!P15+'P3-C4'!P15+'P3-C5'!P14</f>
        <v>0</v>
      </c>
      <c r="Q22" s="31">
        <f>+'P3-C2'!Q15+'P3-C3'!Q15+'P3-C4'!Q15+'P3-C5'!Q14</f>
        <v>0</v>
      </c>
      <c r="R22" s="31">
        <f t="shared" si="0"/>
        <v>76103.820000000007</v>
      </c>
    </row>
    <row r="23" spans="1:18" s="25" customFormat="1" x14ac:dyDescent="0.25">
      <c r="A23" s="63">
        <v>1000</v>
      </c>
      <c r="B23" s="55">
        <v>80100</v>
      </c>
      <c r="C23" s="62">
        <v>1343</v>
      </c>
      <c r="D23" s="25" t="s">
        <v>456</v>
      </c>
      <c r="E23" s="80" t="s">
        <v>530</v>
      </c>
      <c r="F23" s="31">
        <f>+'P3-C1'!F15+'P3-C2'!F16+'P3-C3'!F16+'P3-C4'!F16+'P3-C5'!F15</f>
        <v>62036.400000000009</v>
      </c>
      <c r="G23" s="31">
        <f>+'P3-C1'!G15+'P3-C2'!G16+'P3-C3'!G16+'P3-C4'!G16+'P3-C5'!G15</f>
        <v>62036.400000000009</v>
      </c>
      <c r="H23" s="31">
        <f>+'P3-C1'!H15+'P3-C2'!H16+'P3-C3'!H16+'P3-C4'!H16+'P3-C5'!H15</f>
        <v>62036.400000000009</v>
      </c>
      <c r="I23" s="31">
        <f>+'P3-C1'!I15+'P3-C2'!I16+'P3-C3'!I16+'P3-C4'!I16+'P3-C5'!I15</f>
        <v>62036.400000000009</v>
      </c>
      <c r="J23" s="31">
        <f>+'P3-C1'!J15+'P3-C2'!J16+'P3-C3'!J16+'P3-C4'!J16+'P3-C5'!J15</f>
        <v>62036.400000000009</v>
      </c>
      <c r="K23" s="31">
        <f>+'P3-C1'!K15+'P3-C2'!K16+'P3-C3'!K16+'P3-C4'!K16+'P3-C5'!K15</f>
        <v>62036.400000000009</v>
      </c>
      <c r="L23" s="31">
        <f>+'P3-C1'!L15+'P3-C2'!L16+'P3-C3'!L16+'P3-C4'!L16+'P3-C5'!L15</f>
        <v>62036.400000000009</v>
      </c>
      <c r="M23" s="31">
        <f>+'P3-C1'!M15+'P3-C2'!M16+'P3-C3'!M16+'P3-C4'!M16+'P3-C5'!M15</f>
        <v>62036.400000000009</v>
      </c>
      <c r="N23" s="31">
        <f>+'P3-C1'!N15+'P3-C2'!N16+'P3-C3'!N16+'P3-C4'!N16+'P3-C5'!N15</f>
        <v>62036.400000000009</v>
      </c>
      <c r="O23" s="31">
        <f>+'P3-C1'!O15+'P3-C2'!O16+'P3-C3'!O16+'P3-C4'!O16+'P3-C5'!O15</f>
        <v>62036.400000000009</v>
      </c>
      <c r="P23" s="31">
        <f>+'P3-C1'!P15+'P3-C2'!P16+'P3-C3'!P16+'P3-C4'!P16+'P3-C5'!P15</f>
        <v>62036.400000000009</v>
      </c>
      <c r="Q23" s="31">
        <f>+'P3-C1'!Q15+'P3-C2'!Q16+'P3-C3'!Q16+'P3-C4'!Q16+'P3-C5'!Q15</f>
        <v>62036.400000000009</v>
      </c>
      <c r="R23" s="31">
        <f t="shared" si="0"/>
        <v>744436.80000000016</v>
      </c>
    </row>
    <row r="24" spans="1:18" s="25" customFormat="1" x14ac:dyDescent="0.25">
      <c r="A24" s="63">
        <v>1000</v>
      </c>
      <c r="B24" s="55">
        <v>80100</v>
      </c>
      <c r="C24" s="62">
        <v>1411</v>
      </c>
      <c r="D24" s="25" t="s">
        <v>457</v>
      </c>
      <c r="E24" s="80" t="s">
        <v>531</v>
      </c>
      <c r="F24" s="31">
        <f>+'P3-C1'!F16+'P3-C2'!F17+'P3-C3'!F17+'P3-C4'!F17+'P3-C5'!F16</f>
        <v>32423.67</v>
      </c>
      <c r="G24" s="31">
        <f>+'P3-C1'!G16+'P3-C2'!G17+'P3-C3'!G17+'P3-C4'!G17+'P3-C5'!G16</f>
        <v>32423.67</v>
      </c>
      <c r="H24" s="31">
        <f>+'P3-C1'!H16+'P3-C2'!H17+'P3-C3'!H17+'P3-C4'!H17+'P3-C5'!H16</f>
        <v>32423.67</v>
      </c>
      <c r="I24" s="31">
        <f>+'P3-C1'!I16+'P3-C2'!I17+'P3-C3'!I17+'P3-C4'!I17+'P3-C5'!I16</f>
        <v>32423.67</v>
      </c>
      <c r="J24" s="31">
        <f>+'P3-C1'!J16+'P3-C2'!J17+'P3-C3'!J17+'P3-C4'!J17+'P3-C5'!J16</f>
        <v>32423.67</v>
      </c>
      <c r="K24" s="31">
        <f>+'P3-C1'!K16+'P3-C2'!K17+'P3-C3'!K17+'P3-C4'!K17+'P3-C5'!K16</f>
        <v>32423.67</v>
      </c>
      <c r="L24" s="31">
        <f>+'P3-C1'!L16+'P3-C2'!L17+'P3-C3'!L17+'P3-C4'!L17+'P3-C5'!L16</f>
        <v>32423.67</v>
      </c>
      <c r="M24" s="31">
        <f>+'P3-C1'!M16+'P3-C2'!M17+'P3-C3'!M17+'P3-C4'!M17+'P3-C5'!M16</f>
        <v>32423.67</v>
      </c>
      <c r="N24" s="31">
        <f>+'P3-C1'!N16+'P3-C2'!N17+'P3-C3'!N17+'P3-C4'!N17+'P3-C5'!N16</f>
        <v>32423.67</v>
      </c>
      <c r="O24" s="31">
        <f>+'P3-C1'!O16+'P3-C2'!O17+'P3-C3'!O17+'P3-C4'!O17+'P3-C5'!O16</f>
        <v>32423.67</v>
      </c>
      <c r="P24" s="31">
        <f>+'P3-C1'!P16+'P3-C2'!P17+'P3-C3'!P17+'P3-C4'!P17+'P3-C5'!P16</f>
        <v>32423.67</v>
      </c>
      <c r="Q24" s="31">
        <f>+'P3-C1'!Q16+'P3-C2'!Q17+'P3-C3'!Q17+'P3-C4'!Q17+'P3-C5'!Q16</f>
        <v>32423.67</v>
      </c>
      <c r="R24" s="31">
        <f t="shared" si="0"/>
        <v>389084.03999999986</v>
      </c>
    </row>
    <row r="25" spans="1:18" s="25" customFormat="1" x14ac:dyDescent="0.25">
      <c r="A25" s="63">
        <v>1000</v>
      </c>
      <c r="B25" s="55">
        <v>80100</v>
      </c>
      <c r="C25" s="62">
        <v>1412</v>
      </c>
      <c r="D25" s="25" t="s">
        <v>458</v>
      </c>
      <c r="E25" s="80" t="s">
        <v>692</v>
      </c>
      <c r="F25" s="31">
        <f>+'P3-C1'!F17+'P3-C2'!F18+'P3-C3'!F18+'P3-C4'!F18+'P3-C5'!F17</f>
        <v>37535.379999999997</v>
      </c>
      <c r="G25" s="31">
        <f>+'P3-C1'!G17+'P3-C2'!G18+'P3-C3'!G18+'P3-C4'!G18+'P3-C5'!G17</f>
        <v>37535.379999999997</v>
      </c>
      <c r="H25" s="31">
        <f>+'P3-C1'!H17+'P3-C2'!H18+'P3-C3'!H18+'P3-C4'!H18+'P3-C5'!H17</f>
        <v>37535.379999999997</v>
      </c>
      <c r="I25" s="31">
        <f>+'P3-C1'!I17+'P3-C2'!I18+'P3-C3'!I18+'P3-C4'!I18+'P3-C5'!I17</f>
        <v>37535.379999999997</v>
      </c>
      <c r="J25" s="31">
        <f>+'P3-C1'!J17+'P3-C2'!J18+'P3-C3'!J18+'P3-C4'!J18+'P3-C5'!J17</f>
        <v>37535.379999999997</v>
      </c>
      <c r="K25" s="31">
        <f>+'P3-C1'!K17+'P3-C2'!K18+'P3-C3'!K18+'P3-C4'!K18+'P3-C5'!K17</f>
        <v>37535.379999999997</v>
      </c>
      <c r="L25" s="31">
        <f>+'P3-C1'!L17+'P3-C2'!L18+'P3-C3'!L18+'P3-C4'!L18+'P3-C5'!L17</f>
        <v>37535.379999999997</v>
      </c>
      <c r="M25" s="31">
        <f>+'P3-C1'!M17+'P3-C2'!M18+'P3-C3'!M18+'P3-C4'!M18+'P3-C5'!M17</f>
        <v>37535.379999999997</v>
      </c>
      <c r="N25" s="31">
        <f>+'P3-C1'!N17+'P3-C2'!N18+'P3-C3'!N18+'P3-C4'!N18+'P3-C5'!N17</f>
        <v>37535.379999999997</v>
      </c>
      <c r="O25" s="31">
        <f>+'P3-C1'!O17+'P3-C2'!O18+'P3-C3'!O18+'P3-C4'!O18+'P3-C5'!O17</f>
        <v>37535.379999999997</v>
      </c>
      <c r="P25" s="31">
        <f>+'P3-C1'!P17+'P3-C2'!P18+'P3-C3'!P18+'P3-C4'!P18+'P3-C5'!P17</f>
        <v>37535.379999999997</v>
      </c>
      <c r="Q25" s="31">
        <f>+'P3-C1'!Q17+'P3-C2'!Q18+'P3-C3'!Q18+'P3-C4'!Q18+'P3-C5'!Q17</f>
        <v>37535.379999999997</v>
      </c>
      <c r="R25" s="31">
        <f t="shared" si="0"/>
        <v>450424.56</v>
      </c>
    </row>
    <row r="26" spans="1:18" s="25" customFormat="1" x14ac:dyDescent="0.25">
      <c r="A26" s="63">
        <v>1000</v>
      </c>
      <c r="B26" s="55">
        <v>80102</v>
      </c>
      <c r="C26" s="62">
        <v>1413</v>
      </c>
      <c r="D26" s="25" t="s">
        <v>509</v>
      </c>
      <c r="E26" s="80" t="s">
        <v>693</v>
      </c>
      <c r="F26" s="31">
        <f>+'P3-C3'!F19</f>
        <v>1523.9</v>
      </c>
      <c r="G26" s="31">
        <f>+'P3-C3'!G19</f>
        <v>1523.9</v>
      </c>
      <c r="H26" s="31">
        <f>+'P3-C3'!H19</f>
        <v>1523.9</v>
      </c>
      <c r="I26" s="31">
        <f>+'P3-C3'!I19</f>
        <v>1523.9</v>
      </c>
      <c r="J26" s="31">
        <f>+'P3-C3'!J19</f>
        <v>1523.9</v>
      </c>
      <c r="K26" s="31">
        <f>+'P3-C3'!K19</f>
        <v>1523.9</v>
      </c>
      <c r="L26" s="31">
        <f>+'P3-C3'!L19</f>
        <v>1523.9</v>
      </c>
      <c r="M26" s="31">
        <f>+'P3-C3'!M19</f>
        <v>1523.9</v>
      </c>
      <c r="N26" s="31">
        <f>+'P3-C3'!N19</f>
        <v>1523.9</v>
      </c>
      <c r="O26" s="31">
        <f>+'P3-C3'!O19</f>
        <v>1523.9</v>
      </c>
      <c r="P26" s="31">
        <f>+'P3-C3'!P19</f>
        <v>1523.9</v>
      </c>
      <c r="Q26" s="31">
        <f>+'P3-C3'!Q19</f>
        <v>1523.9</v>
      </c>
      <c r="R26" s="31">
        <f t="shared" si="0"/>
        <v>18286.8</v>
      </c>
    </row>
    <row r="27" spans="1:18" s="25" customFormat="1" x14ac:dyDescent="0.25">
      <c r="A27" s="63">
        <v>1000</v>
      </c>
      <c r="B27" s="55">
        <v>80100</v>
      </c>
      <c r="C27" s="62">
        <v>1421</v>
      </c>
      <c r="D27" s="25" t="s">
        <v>459</v>
      </c>
      <c r="E27" s="80" t="s">
        <v>694</v>
      </c>
      <c r="F27" s="31">
        <f>+'P3-C1'!F18+'P3-C2'!F19+'P3-C3'!F20+'P3-C4'!F19+'P3-C5'!F18</f>
        <v>1971.71</v>
      </c>
      <c r="G27" s="31">
        <f>+'P3-C1'!G18+'P3-C2'!G19+'P3-C3'!G20+'P3-C4'!G19+'P3-C5'!G18</f>
        <v>1971.71</v>
      </c>
      <c r="H27" s="31">
        <f>+'P3-C1'!H18+'P3-C2'!H19+'P3-C3'!H20+'P3-C4'!H19+'P3-C5'!H18</f>
        <v>1971.71</v>
      </c>
      <c r="I27" s="31">
        <f>+'P3-C1'!I18+'P3-C2'!I19+'P3-C3'!I20+'P3-C4'!I19+'P3-C5'!I18</f>
        <v>1971.71</v>
      </c>
      <c r="J27" s="31">
        <f>+'P3-C1'!J18+'P3-C2'!J19+'P3-C3'!J20+'P3-C4'!J19+'P3-C5'!J18</f>
        <v>1971.71</v>
      </c>
      <c r="K27" s="31">
        <f>+'P3-C1'!K18+'P3-C2'!K19+'P3-C3'!K20+'P3-C4'!K19+'P3-C5'!K18</f>
        <v>1971.71</v>
      </c>
      <c r="L27" s="31">
        <f>+'P3-C1'!L18+'P3-C2'!L19+'P3-C3'!L20+'P3-C4'!L19+'P3-C5'!L18</f>
        <v>1971.71</v>
      </c>
      <c r="M27" s="31">
        <f>+'P3-C1'!M18+'P3-C2'!M19+'P3-C3'!M20+'P3-C4'!M19+'P3-C5'!M18</f>
        <v>1971.71</v>
      </c>
      <c r="N27" s="31">
        <f>+'P3-C1'!N18+'P3-C2'!N19+'P3-C3'!N20+'P3-C4'!N19+'P3-C5'!N18</f>
        <v>1971.71</v>
      </c>
      <c r="O27" s="31">
        <f>+'P3-C1'!O18+'P3-C2'!O19+'P3-C3'!O20+'P3-C4'!O19+'P3-C5'!O18</f>
        <v>1971.71</v>
      </c>
      <c r="P27" s="31">
        <f>+'P3-C1'!P18+'P3-C2'!P19+'P3-C3'!P20+'P3-C4'!P19+'P3-C5'!P18</f>
        <v>1971.71</v>
      </c>
      <c r="Q27" s="31">
        <f>+'P3-C1'!Q18+'P3-C2'!Q19+'P3-C3'!Q20+'P3-C4'!Q19+'P3-C5'!Q18</f>
        <v>1971.71</v>
      </c>
      <c r="R27" s="31">
        <f t="shared" si="0"/>
        <v>23660.519999999993</v>
      </c>
    </row>
    <row r="28" spans="1:18" s="25" customFormat="1" x14ac:dyDescent="0.25">
      <c r="A28" s="63">
        <v>1000</v>
      </c>
      <c r="B28" s="55">
        <v>80100</v>
      </c>
      <c r="C28" s="62">
        <v>1431</v>
      </c>
      <c r="D28" s="25" t="s">
        <v>460</v>
      </c>
      <c r="E28" s="80" t="s">
        <v>695</v>
      </c>
      <c r="F28" s="31">
        <f>+'P3-C1'!F19+'P3-C2'!F20+'P3-C3'!F21+'P3-C4'!F20+'P3-C5'!F19</f>
        <v>2253.39</v>
      </c>
      <c r="G28" s="31">
        <f>+'P3-C1'!G19+'P3-C2'!G20+'P3-C3'!G21+'P3-C4'!G20+'P3-C5'!G19</f>
        <v>2253.39</v>
      </c>
      <c r="H28" s="31">
        <f>+'P3-C1'!H19+'P3-C2'!H20+'P3-C3'!H21+'P3-C4'!H20+'P3-C5'!H19</f>
        <v>2253.39</v>
      </c>
      <c r="I28" s="31">
        <f>+'P3-C1'!I19+'P3-C2'!I20+'P3-C3'!I21+'P3-C4'!I20+'P3-C5'!I19</f>
        <v>2253.39</v>
      </c>
      <c r="J28" s="31">
        <f>+'P3-C1'!J19+'P3-C2'!J20+'P3-C3'!J21+'P3-C4'!J20+'P3-C5'!J19</f>
        <v>2253.39</v>
      </c>
      <c r="K28" s="31">
        <f>+'P3-C1'!K19+'P3-C2'!K20+'P3-C3'!K21+'P3-C4'!K20+'P3-C5'!K19</f>
        <v>2253.39</v>
      </c>
      <c r="L28" s="31">
        <f>+'P3-C1'!L19+'P3-C2'!L20+'P3-C3'!L21+'P3-C4'!L20+'P3-C5'!L19</f>
        <v>2253.39</v>
      </c>
      <c r="M28" s="31">
        <f>+'P3-C1'!M19+'P3-C2'!M20+'P3-C3'!M21+'P3-C4'!M20+'P3-C5'!M19</f>
        <v>2253.39</v>
      </c>
      <c r="N28" s="31">
        <f>+'P3-C1'!N19+'P3-C2'!N20+'P3-C3'!N21+'P3-C4'!N20+'P3-C5'!N19</f>
        <v>2253.39</v>
      </c>
      <c r="O28" s="31">
        <f>+'P3-C1'!O19+'P3-C2'!O20+'P3-C3'!O21+'P3-C4'!O20+'P3-C5'!O19</f>
        <v>2253.39</v>
      </c>
      <c r="P28" s="31">
        <f>+'P3-C1'!P19+'P3-C2'!P20+'P3-C3'!P21+'P3-C4'!P20+'P3-C5'!P19</f>
        <v>2253.39</v>
      </c>
      <c r="Q28" s="31">
        <f>+'P3-C1'!Q19+'P3-C2'!Q20+'P3-C3'!Q21+'P3-C4'!Q20+'P3-C5'!Q19</f>
        <v>2253.39</v>
      </c>
      <c r="R28" s="31">
        <f t="shared" si="0"/>
        <v>27040.679999999997</v>
      </c>
    </row>
    <row r="29" spans="1:18" s="25" customFormat="1" x14ac:dyDescent="0.25">
      <c r="A29" s="63">
        <v>1000</v>
      </c>
      <c r="B29" s="55">
        <v>80100</v>
      </c>
      <c r="C29" s="62">
        <v>1441</v>
      </c>
      <c r="D29" s="25" t="s">
        <v>461</v>
      </c>
      <c r="E29" s="80" t="s">
        <v>696</v>
      </c>
      <c r="F29" s="31">
        <f>+'P3-C1'!F20+'P3-C2'!F21+'P3-C3'!F22+'P3-C4'!F21+'P3-C5'!F20</f>
        <v>6625.02</v>
      </c>
      <c r="G29" s="31">
        <f>+'P3-C1'!G20+'P3-C2'!G21+'P3-C3'!G22+'P3-C4'!G21+'P3-C5'!G20</f>
        <v>6625.02</v>
      </c>
      <c r="H29" s="31">
        <f>+'P3-C1'!H20+'P3-C2'!H21+'P3-C3'!H22+'P3-C4'!H21+'P3-C5'!H20</f>
        <v>6625.02</v>
      </c>
      <c r="I29" s="31">
        <f>+'P3-C1'!I20+'P3-C2'!I21+'P3-C3'!I22+'P3-C4'!I21+'P3-C5'!I20</f>
        <v>6625.02</v>
      </c>
      <c r="J29" s="31">
        <f>+'P3-C1'!J20+'P3-C2'!J21+'P3-C3'!J22+'P3-C4'!J21+'P3-C5'!J20</f>
        <v>6625.02</v>
      </c>
      <c r="K29" s="31">
        <f>+'P3-C1'!K20+'P3-C2'!K21+'P3-C3'!K22+'P3-C4'!K21+'P3-C5'!K20</f>
        <v>6625.02</v>
      </c>
      <c r="L29" s="31">
        <f>+'P3-C1'!L20+'P3-C2'!L21+'P3-C3'!L22+'P3-C4'!L21+'P3-C5'!L20</f>
        <v>6625.02</v>
      </c>
      <c r="M29" s="31">
        <f>+'P3-C1'!M20+'P3-C2'!M21+'P3-C3'!M22+'P3-C4'!M21+'P3-C5'!M20</f>
        <v>6625.02</v>
      </c>
      <c r="N29" s="31">
        <f>+'P3-C1'!N20+'P3-C2'!N21+'P3-C3'!N22+'P3-C4'!N21+'P3-C5'!N20</f>
        <v>6625.02</v>
      </c>
      <c r="O29" s="31">
        <f>+'P3-C1'!O20+'P3-C2'!O21+'P3-C3'!O22+'P3-C4'!O21+'P3-C5'!O20</f>
        <v>6625.02</v>
      </c>
      <c r="P29" s="31">
        <f>+'P3-C1'!P20+'P3-C2'!P21+'P3-C3'!P22+'P3-C4'!P21+'P3-C5'!P20</f>
        <v>6625.02</v>
      </c>
      <c r="Q29" s="31">
        <f>+'P3-C1'!Q20+'P3-C2'!Q21+'P3-C3'!Q22+'P3-C4'!Q21+'P3-C5'!Q20</f>
        <v>6625.02</v>
      </c>
      <c r="R29" s="31">
        <f t="shared" si="0"/>
        <v>79500.240000000034</v>
      </c>
    </row>
    <row r="30" spans="1:18" s="25" customFormat="1" x14ac:dyDescent="0.25">
      <c r="A30" s="63">
        <v>1000</v>
      </c>
      <c r="B30" s="55">
        <v>80100</v>
      </c>
      <c r="C30" s="62">
        <v>1511</v>
      </c>
      <c r="D30" s="25" t="s">
        <v>462</v>
      </c>
      <c r="E30" s="80" t="s">
        <v>697</v>
      </c>
      <c r="F30" s="31">
        <f>+'P3-C1'!F21+'P3-C2'!F22+'P3-C3'!F23+'P3-C4'!F22+'P3-C5'!F21</f>
        <v>2816.7300000000005</v>
      </c>
      <c r="G30" s="31">
        <f>+'P3-C1'!G21+'P3-C2'!G22+'P3-C3'!G23+'P3-C4'!G22+'P3-C5'!G21</f>
        <v>2816.7300000000005</v>
      </c>
      <c r="H30" s="31">
        <f>+'P3-C1'!H21+'P3-C2'!H22+'P3-C3'!H23+'P3-C4'!H22+'P3-C5'!H21</f>
        <v>2816.7300000000005</v>
      </c>
      <c r="I30" s="31">
        <f>+'P3-C1'!I21+'P3-C2'!I22+'P3-C3'!I23+'P3-C4'!I22+'P3-C5'!I21</f>
        <v>2816.7300000000005</v>
      </c>
      <c r="J30" s="31">
        <f>+'P3-C1'!J21+'P3-C2'!J22+'P3-C3'!J23+'P3-C4'!J22+'P3-C5'!J21</f>
        <v>2816.7300000000005</v>
      </c>
      <c r="K30" s="31">
        <f>+'P3-C1'!K21+'P3-C2'!K22+'P3-C3'!K23+'P3-C4'!K22+'P3-C5'!K21</f>
        <v>2816.7300000000005</v>
      </c>
      <c r="L30" s="31">
        <f>+'P3-C1'!L21+'P3-C2'!L22+'P3-C3'!L23+'P3-C4'!L22+'P3-C5'!L21</f>
        <v>2816.7300000000005</v>
      </c>
      <c r="M30" s="31">
        <f>+'P3-C1'!M21+'P3-C2'!M22+'P3-C3'!M23+'P3-C4'!M22+'P3-C5'!M21</f>
        <v>2816.7300000000005</v>
      </c>
      <c r="N30" s="31">
        <f>+'P3-C1'!N21+'P3-C2'!N22+'P3-C3'!N23+'P3-C4'!N22+'P3-C5'!N21</f>
        <v>2816.7300000000005</v>
      </c>
      <c r="O30" s="31">
        <f>+'P3-C1'!O21+'P3-C2'!O22+'P3-C3'!O23+'P3-C4'!O22+'P3-C5'!O21</f>
        <v>2816.7300000000005</v>
      </c>
      <c r="P30" s="31">
        <f>+'P3-C1'!P21+'P3-C2'!P22+'P3-C3'!P23+'P3-C4'!P22+'P3-C5'!P21</f>
        <v>2816.7300000000005</v>
      </c>
      <c r="Q30" s="31">
        <f>+'P3-C1'!Q21+'P3-C2'!Q22+'P3-C3'!Q23+'P3-C4'!Q22+'P3-C5'!Q21</f>
        <v>2816.7300000000005</v>
      </c>
      <c r="R30" s="31">
        <f t="shared" si="0"/>
        <v>33800.76</v>
      </c>
    </row>
    <row r="31" spans="1:18" s="25" customFormat="1" x14ac:dyDescent="0.25">
      <c r="A31" s="63">
        <v>1000</v>
      </c>
      <c r="B31" s="55">
        <v>80100</v>
      </c>
      <c r="C31" s="62">
        <v>1541</v>
      </c>
      <c r="D31" s="25" t="s">
        <v>463</v>
      </c>
      <c r="E31" s="80" t="s">
        <v>698</v>
      </c>
      <c r="F31" s="31">
        <f>+'P3-C1'!F22+'P3-C2'!F23+'P3-C3'!F24+'P3-C4'!F23+'P3-C5'!F22</f>
        <v>0</v>
      </c>
      <c r="G31" s="31">
        <f>+'P3-C1'!G22+'P3-C2'!G23+'P3-C3'!G24+'P3-C4'!G23+'P3-C5'!G22</f>
        <v>0</v>
      </c>
      <c r="H31" s="31">
        <f>+'P3-C1'!H22+'P3-C2'!H23+'P3-C3'!H24+'P3-C4'!H23+'P3-C5'!H22</f>
        <v>0</v>
      </c>
      <c r="I31" s="31">
        <f>+'P3-C1'!I22+'P3-C2'!I23+'P3-C3'!I24+'P3-C4'!I23+'P3-C5'!I22</f>
        <v>0</v>
      </c>
      <c r="J31" s="31">
        <f>+'P3-C1'!J22+'P3-C2'!J23+'P3-C3'!J24+'P3-C4'!J23+'P3-C5'!J22</f>
        <v>0</v>
      </c>
      <c r="K31" s="31">
        <f>+'P3-C1'!K22+'P3-C2'!K23+'P3-C3'!K24+'P3-C4'!K23+'P3-C5'!K22</f>
        <v>0</v>
      </c>
      <c r="L31" s="31">
        <f>+'P3-C1'!L22+'P3-C2'!L23+'P3-C3'!L24+'P3-C4'!L23+'P3-C5'!L22</f>
        <v>0</v>
      </c>
      <c r="M31" s="31">
        <f>+'P3-C1'!M22+'P3-C2'!M23+'P3-C3'!M24+'P3-C4'!M23+'P3-C5'!M22</f>
        <v>0</v>
      </c>
      <c r="N31" s="31">
        <f>+'P3-C1'!N22+'P3-C2'!N23+'P3-C3'!N24+'P3-C4'!N23+'P3-C5'!N22</f>
        <v>0</v>
      </c>
      <c r="O31" s="31">
        <f>+'P3-C1'!O22+'P3-C2'!O23+'P3-C3'!O24+'P3-C4'!O23+'P3-C5'!O22</f>
        <v>0</v>
      </c>
      <c r="P31" s="31">
        <f>+'P3-C1'!P22+'P3-C2'!P23+'P3-C3'!P24+'P3-C4'!P23+'P3-C5'!P22</f>
        <v>0</v>
      </c>
      <c r="Q31" s="31">
        <f>+'P3-C1'!Q22+'P3-C2'!Q23+'P3-C3'!Q24+'P3-C4'!Q23+'P3-C5'!Q22</f>
        <v>128735.73999999999</v>
      </c>
      <c r="R31" s="31">
        <f t="shared" si="0"/>
        <v>128735.73999999999</v>
      </c>
    </row>
    <row r="32" spans="1:18" s="25" customFormat="1" x14ac:dyDescent="0.25">
      <c r="A32" s="63">
        <v>1000</v>
      </c>
      <c r="B32" s="55">
        <v>80100</v>
      </c>
      <c r="C32" s="62">
        <v>1591</v>
      </c>
      <c r="D32" s="25" t="s">
        <v>464</v>
      </c>
      <c r="E32" s="80" t="s">
        <v>699</v>
      </c>
      <c r="F32" s="31">
        <f>+'P3-C1'!F23+'P3-C2'!F24+'P3-C3'!F25+'P3-C4'!F24+'P3-C5'!F23</f>
        <v>5244.3400000000011</v>
      </c>
      <c r="G32" s="31">
        <f>+'P3-C1'!G23+'P3-C2'!G24+'P3-C3'!G25+'P3-C4'!G24+'P3-C5'!G23</f>
        <v>5244.3400000000011</v>
      </c>
      <c r="H32" s="31">
        <f>+'P3-C1'!H23+'P3-C2'!H24+'P3-C3'!H25+'P3-C4'!H24+'P3-C5'!H23</f>
        <v>5244.3400000000011</v>
      </c>
      <c r="I32" s="31">
        <f>+'P3-C1'!I23+'P3-C2'!I24+'P3-C3'!I25+'P3-C4'!I24+'P3-C5'!I23</f>
        <v>5244.3400000000011</v>
      </c>
      <c r="J32" s="31">
        <f>+'P3-C1'!J23+'P3-C2'!J24+'P3-C3'!J25+'P3-C4'!J24+'P3-C5'!J23</f>
        <v>5244.3400000000011</v>
      </c>
      <c r="K32" s="31">
        <f>+'P3-C1'!K23+'P3-C2'!K24+'P3-C3'!K25+'P3-C4'!K24+'P3-C5'!K23</f>
        <v>5244.3400000000011</v>
      </c>
      <c r="L32" s="31">
        <f>+'P3-C1'!L23+'P3-C2'!L24+'P3-C3'!L25+'P3-C4'!L24+'P3-C5'!L23</f>
        <v>5244.3400000000011</v>
      </c>
      <c r="M32" s="31">
        <f>+'P3-C1'!M23+'P3-C2'!M24+'P3-C3'!M25+'P3-C4'!M24+'P3-C5'!M23</f>
        <v>5244.3400000000011</v>
      </c>
      <c r="N32" s="31">
        <f>+'P3-C1'!N23+'P3-C2'!N24+'P3-C3'!N25+'P3-C4'!N24+'P3-C5'!N23</f>
        <v>5244.3400000000011</v>
      </c>
      <c r="O32" s="31">
        <f>+'P3-C1'!O23+'P3-C2'!O24+'P3-C3'!O25+'P3-C4'!O24+'P3-C5'!O23</f>
        <v>5244.3400000000011</v>
      </c>
      <c r="P32" s="31">
        <f>+'P3-C1'!P23+'P3-C2'!P24+'P3-C3'!P25+'P3-C4'!P24+'P3-C5'!P23</f>
        <v>5244.3400000000011</v>
      </c>
      <c r="Q32" s="31">
        <f>+'P3-C1'!Q23+'P3-C2'!Q24+'P3-C3'!Q25+'P3-C4'!Q24+'P3-C5'!Q23</f>
        <v>5244.3400000000011</v>
      </c>
      <c r="R32" s="31">
        <f t="shared" si="0"/>
        <v>62932.080000000024</v>
      </c>
    </row>
    <row r="33" spans="1:18" s="25" customFormat="1" x14ac:dyDescent="0.25">
      <c r="A33" s="63">
        <v>1000</v>
      </c>
      <c r="B33" s="55">
        <v>80100</v>
      </c>
      <c r="C33" s="62">
        <v>1592</v>
      </c>
      <c r="D33" s="25" t="s">
        <v>465</v>
      </c>
      <c r="E33" s="80" t="s">
        <v>700</v>
      </c>
      <c r="F33" s="31">
        <f>+'P3-C1'!F24+'P3-C2'!F25+'P3-C3'!F26+'P3-C4'!F25+'P3-C5'!F24</f>
        <v>4352.5300000000007</v>
      </c>
      <c r="G33" s="31">
        <f>+'P3-C1'!G24+'P3-C2'!G25+'P3-C3'!G26+'P3-C4'!G25+'P3-C5'!G24</f>
        <v>4352.5300000000007</v>
      </c>
      <c r="H33" s="31">
        <f>+'P3-C1'!H24+'P3-C2'!H25+'P3-C3'!H26+'P3-C4'!H25+'P3-C5'!H24</f>
        <v>4352.5300000000007</v>
      </c>
      <c r="I33" s="31">
        <f>+'P3-C1'!I24+'P3-C2'!I25+'P3-C3'!I26+'P3-C4'!I25+'P3-C5'!I24</f>
        <v>4352.5300000000007</v>
      </c>
      <c r="J33" s="31">
        <f>+'P3-C1'!J24+'P3-C2'!J25+'P3-C3'!J26+'P3-C4'!J25+'P3-C5'!J24</f>
        <v>4352.5300000000007</v>
      </c>
      <c r="K33" s="31">
        <f>+'P3-C1'!K24+'P3-C2'!K25+'P3-C3'!K26+'P3-C4'!K25+'P3-C5'!K24</f>
        <v>4352.5300000000007</v>
      </c>
      <c r="L33" s="31">
        <f>+'P3-C1'!L24+'P3-C2'!L25+'P3-C3'!L26+'P3-C4'!L25+'P3-C5'!L24</f>
        <v>4352.5300000000007</v>
      </c>
      <c r="M33" s="31">
        <f>+'P3-C1'!M24+'P3-C2'!M25+'P3-C3'!M26+'P3-C4'!M25+'P3-C5'!M24</f>
        <v>4352.5300000000007</v>
      </c>
      <c r="N33" s="31">
        <f>+'P3-C1'!N24+'P3-C2'!N25+'P3-C3'!N26+'P3-C4'!N25+'P3-C5'!N24</f>
        <v>4352.5300000000007</v>
      </c>
      <c r="O33" s="31">
        <f>+'P3-C1'!O24+'P3-C2'!O25+'P3-C3'!O26+'P3-C4'!O25+'P3-C5'!O24</f>
        <v>4352.5300000000007</v>
      </c>
      <c r="P33" s="31">
        <f>+'P3-C1'!P24+'P3-C2'!P25+'P3-C3'!P26+'P3-C4'!P25+'P3-C5'!P24</f>
        <v>4352.5300000000007</v>
      </c>
      <c r="Q33" s="31">
        <f>+'P3-C1'!Q24+'P3-C2'!Q25+'P3-C3'!Q26+'P3-C4'!Q25+'P3-C5'!Q24</f>
        <v>4352.5300000000007</v>
      </c>
      <c r="R33" s="31">
        <f t="shared" si="0"/>
        <v>52230.359999999993</v>
      </c>
    </row>
    <row r="34" spans="1:18" s="25" customFormat="1" x14ac:dyDescent="0.25">
      <c r="A34" s="63">
        <v>1000</v>
      </c>
      <c r="B34" s="55">
        <v>80100</v>
      </c>
      <c r="C34" s="62">
        <v>1593</v>
      </c>
      <c r="D34" s="25" t="s">
        <v>466</v>
      </c>
      <c r="E34" s="80" t="s">
        <v>701</v>
      </c>
      <c r="F34" s="31">
        <f>+'P3-C1'!F25+'P3-C2'!F26+'P3-C3'!F27+'P3-C4'!F26+'P3-C5'!F25</f>
        <v>4352.5300000000007</v>
      </c>
      <c r="G34" s="31">
        <f>+'P3-C1'!G25+'P3-C2'!G26+'P3-C3'!G27+'P3-C4'!G26+'P3-C5'!G25</f>
        <v>4352.5300000000007</v>
      </c>
      <c r="H34" s="31">
        <f>+'P3-C1'!H25+'P3-C2'!H26+'P3-C3'!H27+'P3-C4'!H26+'P3-C5'!H25</f>
        <v>4352.5300000000007</v>
      </c>
      <c r="I34" s="31">
        <f>+'P3-C1'!I25+'P3-C2'!I26+'P3-C3'!I27+'P3-C4'!I26+'P3-C5'!I25</f>
        <v>4352.5300000000007</v>
      </c>
      <c r="J34" s="31">
        <f>+'P3-C1'!J25+'P3-C2'!J26+'P3-C3'!J27+'P3-C4'!J26+'P3-C5'!J25</f>
        <v>4352.5300000000007</v>
      </c>
      <c r="K34" s="31">
        <f>+'P3-C1'!K25+'P3-C2'!K26+'P3-C3'!K27+'P3-C4'!K26+'P3-C5'!K25</f>
        <v>4352.5300000000007</v>
      </c>
      <c r="L34" s="31">
        <f>+'P3-C1'!L25+'P3-C2'!L26+'P3-C3'!L27+'P3-C4'!L26+'P3-C5'!L25</f>
        <v>4352.5300000000007</v>
      </c>
      <c r="M34" s="31">
        <f>+'P3-C1'!M25+'P3-C2'!M26+'P3-C3'!M27+'P3-C4'!M26+'P3-C5'!M25</f>
        <v>4352.5300000000007</v>
      </c>
      <c r="N34" s="31">
        <f>+'P3-C1'!N25+'P3-C2'!N26+'P3-C3'!N27+'P3-C4'!N26+'P3-C5'!N25</f>
        <v>4352.5300000000007</v>
      </c>
      <c r="O34" s="31">
        <f>+'P3-C1'!O25+'P3-C2'!O26+'P3-C3'!O27+'P3-C4'!O26+'P3-C5'!O25</f>
        <v>4352.5300000000007</v>
      </c>
      <c r="P34" s="31">
        <f>+'P3-C1'!P25+'P3-C2'!P26+'P3-C3'!P27+'P3-C4'!P26+'P3-C5'!P25</f>
        <v>4352.5300000000007</v>
      </c>
      <c r="Q34" s="31">
        <f>+'P3-C1'!Q25+'P3-C2'!Q26+'P3-C3'!Q27+'P3-C4'!Q26+'P3-C5'!Q25</f>
        <v>4352.5300000000007</v>
      </c>
      <c r="R34" s="31">
        <f t="shared" si="0"/>
        <v>52230.359999999993</v>
      </c>
    </row>
    <row r="35" spans="1:18" s="25" customFormat="1" x14ac:dyDescent="0.25">
      <c r="A35" s="63">
        <v>1000</v>
      </c>
      <c r="B35" s="55">
        <v>80100</v>
      </c>
      <c r="C35" s="62">
        <v>1594</v>
      </c>
      <c r="D35" s="25" t="s">
        <v>467</v>
      </c>
      <c r="E35" s="80" t="s">
        <v>702</v>
      </c>
      <c r="F35" s="31">
        <f>+'P3-C1'!F26+'P3-C2'!F27+'P3-C3'!F28+'P3-C4'!F27+'P3-C5'!F26</f>
        <v>365128.23</v>
      </c>
      <c r="G35" s="31">
        <f>+'P3-C1'!G26+'P3-C2'!G27+'P3-C3'!G28+'P3-C4'!G27+'P3-C5'!G26</f>
        <v>365128.23</v>
      </c>
      <c r="H35" s="31">
        <f>+'P3-C1'!H26+'P3-C2'!H27+'P3-C3'!H28+'P3-C4'!H27+'P3-C5'!H26</f>
        <v>365128.23</v>
      </c>
      <c r="I35" s="31">
        <f>+'P3-C1'!I26+'P3-C2'!I27+'P3-C3'!I28+'P3-C4'!I27+'P3-C5'!I26</f>
        <v>365128.23</v>
      </c>
      <c r="J35" s="31">
        <f>+'P3-C1'!J26+'P3-C2'!J27+'P3-C3'!J28+'P3-C4'!J27+'P3-C5'!J26</f>
        <v>365128.23</v>
      </c>
      <c r="K35" s="31">
        <f>+'P3-C1'!K26+'P3-C2'!K27+'P3-C3'!K28+'P3-C4'!K27+'P3-C5'!K26</f>
        <v>365128.23</v>
      </c>
      <c r="L35" s="31">
        <f>+'P3-C1'!L26+'P3-C2'!L27+'P3-C3'!L28+'P3-C4'!L27+'P3-C5'!L26</f>
        <v>365128.23</v>
      </c>
      <c r="M35" s="31">
        <f>+'P3-C1'!M26+'P3-C2'!M27+'P3-C3'!M28+'P3-C4'!M27+'P3-C5'!M26</f>
        <v>365128.23</v>
      </c>
      <c r="N35" s="31">
        <f>+'P3-C1'!N26+'P3-C2'!N27+'P3-C3'!N28+'P3-C4'!N27+'P3-C5'!N26</f>
        <v>365128.23</v>
      </c>
      <c r="O35" s="31">
        <f>+'P3-C1'!O26+'P3-C2'!O27+'P3-C3'!O28+'P3-C4'!O27+'P3-C5'!O26</f>
        <v>365128.23</v>
      </c>
      <c r="P35" s="31">
        <f>+'P3-C1'!P26+'P3-C2'!P27+'P3-C3'!P28+'P3-C4'!P27+'P3-C5'!P26</f>
        <v>365128.23</v>
      </c>
      <c r="Q35" s="31">
        <f>+'P3-C1'!Q26+'P3-C2'!Q27+'P3-C3'!Q28+'P3-C4'!Q27+'P3-C5'!Q26</f>
        <v>365128.23</v>
      </c>
      <c r="R35" s="31">
        <f t="shared" si="0"/>
        <v>4381538.76</v>
      </c>
    </row>
    <row r="36" spans="1:18" s="25" customFormat="1" x14ac:dyDescent="0.25">
      <c r="A36" s="63">
        <v>1000</v>
      </c>
      <c r="B36" s="55">
        <v>80100</v>
      </c>
      <c r="C36" s="62">
        <v>1711</v>
      </c>
      <c r="D36" s="25" t="s">
        <v>468</v>
      </c>
      <c r="E36" s="80" t="s">
        <v>703</v>
      </c>
      <c r="F36" s="31">
        <f>+'P3-C1'!F27+'P3-C2'!F28+'P3-C3'!F29+'P3-C4'!F28+'P3-C5'!F27</f>
        <v>1671.2099999999998</v>
      </c>
      <c r="G36" s="31">
        <f>+'P3-C1'!G27+'P3-C2'!G28+'P3-C3'!G29+'P3-C4'!G28+'P3-C5'!G27</f>
        <v>1671.2099999999998</v>
      </c>
      <c r="H36" s="31">
        <f>+'P3-C1'!H27+'P3-C2'!H28+'P3-C3'!H29+'P3-C4'!H28+'P3-C5'!H27</f>
        <v>1671.2099999999998</v>
      </c>
      <c r="I36" s="31">
        <f>+'P3-C1'!I27+'P3-C2'!I28+'P3-C3'!I29+'P3-C4'!I28+'P3-C5'!I27</f>
        <v>1671.2099999999998</v>
      </c>
      <c r="J36" s="31">
        <f>+'P3-C1'!J27+'P3-C2'!J28+'P3-C3'!J29+'P3-C4'!J28+'P3-C5'!J27</f>
        <v>1671.2099999999998</v>
      </c>
      <c r="K36" s="31">
        <f>+'P3-C1'!K27+'P3-C2'!K28+'P3-C3'!K29+'P3-C4'!K28+'P3-C5'!K27</f>
        <v>1671.2099999999998</v>
      </c>
      <c r="L36" s="31">
        <f>+'P3-C1'!L27+'P3-C2'!L28+'P3-C3'!L29+'P3-C4'!L28+'P3-C5'!L27</f>
        <v>1671.2099999999998</v>
      </c>
      <c r="M36" s="31">
        <f>+'P3-C1'!M27+'P3-C2'!M28+'P3-C3'!M29+'P3-C4'!M28+'P3-C5'!M27</f>
        <v>1671.2099999999998</v>
      </c>
      <c r="N36" s="31">
        <f>+'P3-C1'!N27+'P3-C2'!N28+'P3-C3'!N29+'P3-C4'!N28+'P3-C5'!N27</f>
        <v>1671.2099999999998</v>
      </c>
      <c r="O36" s="31">
        <f>+'P3-C1'!O27+'P3-C2'!O28+'P3-C3'!O29+'P3-C4'!O28+'P3-C5'!O27</f>
        <v>1671.2099999999998</v>
      </c>
      <c r="P36" s="31">
        <f>+'P3-C1'!P27+'P3-C2'!P28+'P3-C3'!P29+'P3-C4'!P28+'P3-C5'!P27</f>
        <v>1671.2099999999998</v>
      </c>
      <c r="Q36" s="31">
        <f>+'P3-C1'!Q27+'P3-C2'!Q28+'P3-C3'!Q29+'P3-C4'!Q28+'P3-C5'!Q27</f>
        <v>1671.2099999999998</v>
      </c>
      <c r="R36" s="31">
        <f t="shared" si="0"/>
        <v>20054.519999999993</v>
      </c>
    </row>
    <row r="37" spans="1:18" s="25" customFormat="1" x14ac:dyDescent="0.25">
      <c r="A37" s="63">
        <v>1000</v>
      </c>
      <c r="B37" s="55">
        <v>80100</v>
      </c>
      <c r="C37" s="62">
        <v>1713</v>
      </c>
      <c r="D37" s="25" t="s">
        <v>507</v>
      </c>
      <c r="E37" s="80" t="s">
        <v>704</v>
      </c>
      <c r="F37" s="31">
        <f>+'P3-C1'!F28+'P3-C2'!F29+'P3-C3'!F30+'P3-C4'!F29</f>
        <v>0</v>
      </c>
      <c r="G37" s="31">
        <f>+'P3-C1'!G28+'P3-C2'!G29+'P3-C3'!G30+'P3-C4'!G29</f>
        <v>0</v>
      </c>
      <c r="H37" s="31">
        <f>+'P3-C1'!H28+'P3-C2'!H29+'P3-C3'!H30+'P3-C4'!H29</f>
        <v>0</v>
      </c>
      <c r="I37" s="31">
        <f>+'P3-C1'!I28+'P3-C2'!I29+'P3-C3'!I30+'P3-C4'!I29</f>
        <v>0</v>
      </c>
      <c r="J37" s="31">
        <f>+'P3-C1'!J28+'P3-C2'!J29+'P3-C3'!J30+'P3-C4'!J29</f>
        <v>0</v>
      </c>
      <c r="K37" s="31">
        <f>+'P3-C1'!K28+'P3-C2'!K29+'P3-C3'!K30+'P3-C4'!K29</f>
        <v>18276.699999999997</v>
      </c>
      <c r="L37" s="31">
        <f>+'P3-C1'!L28+'P3-C2'!L29+'P3-C3'!L30+'P3-C4'!L29</f>
        <v>0</v>
      </c>
      <c r="M37" s="31">
        <f>+'P3-C1'!M28+'P3-C2'!M29+'P3-C3'!M30+'P3-C4'!M29</f>
        <v>0</v>
      </c>
      <c r="N37" s="31">
        <f>+'P3-C1'!N28+'P3-C2'!N29+'P3-C3'!N30+'P3-C4'!N29</f>
        <v>0</v>
      </c>
      <c r="O37" s="31">
        <f>+'P3-C1'!O28+'P3-C2'!O29+'P3-C3'!O30+'P3-C4'!O29</f>
        <v>0</v>
      </c>
      <c r="P37" s="31">
        <f>+'P3-C1'!P28+'P3-C2'!P29+'P3-C3'!P30+'P3-C4'!P29</f>
        <v>0</v>
      </c>
      <c r="Q37" s="31">
        <f>+'P3-C1'!Q28+'P3-C2'!Q29+'P3-C3'!Q30+'P3-C4'!Q29</f>
        <v>0</v>
      </c>
      <c r="R37" s="31">
        <f t="shared" si="0"/>
        <v>18276.699999999997</v>
      </c>
    </row>
    <row r="38" spans="1:18" s="72" customFormat="1" x14ac:dyDescent="0.25">
      <c r="A38" s="67" t="s">
        <v>218</v>
      </c>
      <c r="B38" s="68"/>
      <c r="C38" s="68"/>
      <c r="D38" s="69"/>
      <c r="E38" s="69"/>
      <c r="F38" s="70">
        <f>SUM(F17:F37)</f>
        <v>922710.71</v>
      </c>
      <c r="G38" s="70">
        <f t="shared" ref="G38:R38" si="1">SUM(G17:G37)</f>
        <v>915713.98</v>
      </c>
      <c r="H38" s="70">
        <f t="shared" si="1"/>
        <v>910534.09</v>
      </c>
      <c r="I38" s="70">
        <f t="shared" si="1"/>
        <v>948551.82</v>
      </c>
      <c r="J38" s="70">
        <f t="shared" si="1"/>
        <v>953219.02999999991</v>
      </c>
      <c r="K38" s="70">
        <f t="shared" si="1"/>
        <v>920679.53</v>
      </c>
      <c r="L38" s="70">
        <f t="shared" si="1"/>
        <v>922710.71</v>
      </c>
      <c r="M38" s="70">
        <f t="shared" si="1"/>
        <v>915713.98</v>
      </c>
      <c r="N38" s="70">
        <f t="shared" si="1"/>
        <v>910534.09</v>
      </c>
      <c r="O38" s="70">
        <f t="shared" si="1"/>
        <v>910499.91</v>
      </c>
      <c r="P38" s="70">
        <f t="shared" si="1"/>
        <v>915167.12</v>
      </c>
      <c r="Q38" s="70">
        <f t="shared" si="1"/>
        <v>2101710.919999999</v>
      </c>
      <c r="R38" s="70">
        <f t="shared" si="1"/>
        <v>12247745.889999997</v>
      </c>
    </row>
    <row r="39" spans="1:18" s="25" customFormat="1" x14ac:dyDescent="0.25">
      <c r="A39" s="32"/>
      <c r="B39" s="57"/>
      <c r="C39" s="58"/>
      <c r="D39" s="33"/>
      <c r="E39" s="34"/>
      <c r="F39" s="31"/>
      <c r="G39" s="31"/>
      <c r="H39" s="31"/>
      <c r="I39" s="31"/>
      <c r="J39" s="31"/>
      <c r="K39" s="31"/>
      <c r="L39" s="31"/>
      <c r="M39" s="31"/>
      <c r="N39" s="31"/>
      <c r="O39" s="31"/>
      <c r="P39" s="31"/>
      <c r="Q39" s="31"/>
      <c r="R39" s="31"/>
    </row>
    <row r="40" spans="1:18" s="25" customFormat="1" x14ac:dyDescent="0.25">
      <c r="A40" s="63">
        <v>2000</v>
      </c>
      <c r="B40" s="55">
        <v>80100</v>
      </c>
      <c r="C40" s="62">
        <v>2111</v>
      </c>
      <c r="D40" s="25" t="s">
        <v>469</v>
      </c>
      <c r="E40" s="80" t="s">
        <v>705</v>
      </c>
      <c r="F40" s="31">
        <f>+'P3-C1'!F31+'P3-C2'!F32+'P3-C3'!F33+'P3-C4'!F32+'P3-C5'!F30</f>
        <v>6838</v>
      </c>
      <c r="G40" s="31">
        <f>+'P3-C1'!G31+'P3-C2'!G32+'P3-C3'!G33+'P3-C4'!G32+'P3-C5'!G30</f>
        <v>6838</v>
      </c>
      <c r="H40" s="31">
        <f>+'P3-C1'!H31+'P3-C2'!H32+'P3-C3'!H33+'P3-C4'!H32+'P3-C5'!H30</f>
        <v>6838</v>
      </c>
      <c r="I40" s="31">
        <f>+'P3-C1'!I31+'P3-C2'!I32+'P3-C3'!I33+'P3-C4'!I32+'P3-C5'!I30</f>
        <v>6838</v>
      </c>
      <c r="J40" s="31">
        <f>+'P3-C1'!J31+'P3-C2'!J32+'P3-C3'!J33+'P3-C4'!J32+'P3-C5'!J30</f>
        <v>6838</v>
      </c>
      <c r="K40" s="31">
        <f>+'P3-C1'!K31+'P3-C2'!K32+'P3-C3'!K33+'P3-C4'!K32+'P3-C5'!K30</f>
        <v>6838</v>
      </c>
      <c r="L40" s="31">
        <f>+'P3-C1'!L31+'P3-C2'!L32+'P3-C3'!L33+'P3-C4'!L32+'P3-C5'!L30</f>
        <v>6838</v>
      </c>
      <c r="M40" s="31">
        <f>+'P3-C1'!M31+'P3-C2'!M32+'P3-C3'!M33+'P3-C4'!M32+'P3-C5'!M30</f>
        <v>6838</v>
      </c>
      <c r="N40" s="31">
        <f>+'P3-C1'!N31+'P3-C2'!N32+'P3-C3'!N33+'P3-C4'!N32+'P3-C5'!N30</f>
        <v>6838</v>
      </c>
      <c r="O40" s="31">
        <f>+'P3-C1'!O31+'P3-C2'!O32+'P3-C3'!O33+'P3-C4'!O32+'P3-C5'!O30</f>
        <v>6838</v>
      </c>
      <c r="P40" s="31">
        <f>+'P3-C1'!P31+'P3-C2'!P32+'P3-C3'!P33+'P3-C4'!P32+'P3-C5'!P30</f>
        <v>6838</v>
      </c>
      <c r="Q40" s="31">
        <f>+'P3-C1'!Q31+'P3-C2'!Q32+'P3-C3'!Q33+'P3-C4'!Q32+'P3-C5'!Q30</f>
        <v>6838</v>
      </c>
      <c r="R40" s="31">
        <f>SUM(F40:Q40)</f>
        <v>82056</v>
      </c>
    </row>
    <row r="41" spans="1:18" s="25" customFormat="1" x14ac:dyDescent="0.25">
      <c r="A41" s="63">
        <v>2000</v>
      </c>
      <c r="B41" s="55">
        <v>80100</v>
      </c>
      <c r="C41" s="62">
        <v>2121</v>
      </c>
      <c r="D41" s="25" t="s">
        <v>470</v>
      </c>
      <c r="E41" s="80" t="s">
        <v>706</v>
      </c>
      <c r="F41" s="31">
        <f>+'P3-C1'!F32+'P3-C3'!F34</f>
        <v>4686.9368000000004</v>
      </c>
      <c r="G41" s="31">
        <f>+'P3-C1'!G32+'P3-C3'!G34</f>
        <v>4686.9368000000004</v>
      </c>
      <c r="H41" s="31">
        <f>+'P3-C1'!H32+'P3-C3'!H34</f>
        <v>4686.9368000000004</v>
      </c>
      <c r="I41" s="31">
        <f>+'P3-C1'!I32+'P3-C3'!I34</f>
        <v>4686.9368000000004</v>
      </c>
      <c r="J41" s="31">
        <f>+'P3-C1'!J32+'P3-C3'!J34</f>
        <v>4686.9368000000004</v>
      </c>
      <c r="K41" s="31">
        <f>+'P3-C1'!K32+'P3-C3'!K34</f>
        <v>4686.9368000000004</v>
      </c>
      <c r="L41" s="31">
        <f>+'P3-C1'!L32+'P3-C3'!L34</f>
        <v>4686.9368000000004</v>
      </c>
      <c r="M41" s="31">
        <f>+'P3-C1'!M32+'P3-C3'!M34</f>
        <v>4686.9368000000004</v>
      </c>
      <c r="N41" s="31">
        <f>+'P3-C1'!N32+'P3-C3'!N34</f>
        <v>4686.9368000000004</v>
      </c>
      <c r="O41" s="31">
        <f>+'P3-C1'!O32+'P3-C3'!O34</f>
        <v>4686.9368000000004</v>
      </c>
      <c r="P41" s="31">
        <f>+'P3-C1'!P32+'P3-C3'!P34</f>
        <v>4686.9368000000004</v>
      </c>
      <c r="Q41" s="31">
        <f>+'P3-C1'!Q32+'P3-C3'!Q34</f>
        <v>4686.9368000000004</v>
      </c>
      <c r="R41" s="31">
        <f t="shared" ref="R41:R49" si="2">SUM(F41:Q41)</f>
        <v>56243.241600000016</v>
      </c>
    </row>
    <row r="42" spans="1:18" s="25" customFormat="1" x14ac:dyDescent="0.25">
      <c r="A42" s="63">
        <v>2000</v>
      </c>
      <c r="B42" s="55">
        <v>80100</v>
      </c>
      <c r="C42" s="62">
        <v>2141</v>
      </c>
      <c r="D42" s="25" t="s">
        <v>471</v>
      </c>
      <c r="E42" s="80" t="s">
        <v>707</v>
      </c>
      <c r="F42" s="31">
        <f>+'P3-C1'!F33+'P3-C2'!F33+'P3-C3'!F35+'P3-C4'!F33+'P3-C5'!F31</f>
        <v>7046.6456666666663</v>
      </c>
      <c r="G42" s="31">
        <f>+'P3-C1'!G33+'P3-C2'!G33+'P3-C3'!G35+'P3-C4'!G33+'P3-C5'!G31</f>
        <v>7046.6456666666663</v>
      </c>
      <c r="H42" s="31">
        <f>+'P3-C1'!H33+'P3-C2'!H33+'P3-C3'!H35+'P3-C4'!H33+'P3-C5'!H31</f>
        <v>7046.6456666666663</v>
      </c>
      <c r="I42" s="31">
        <f>+'P3-C1'!I33+'P3-C2'!I33+'P3-C3'!I35+'P3-C4'!I33+'P3-C5'!I31</f>
        <v>7046.6456666666663</v>
      </c>
      <c r="J42" s="31">
        <f>+'P3-C1'!J33+'P3-C2'!J33+'P3-C3'!J35+'P3-C4'!J33+'P3-C5'!J31</f>
        <v>7046.6456666666663</v>
      </c>
      <c r="K42" s="31">
        <f>+'P3-C1'!K33+'P3-C2'!K33+'P3-C3'!K35+'P3-C4'!K33+'P3-C5'!K31</f>
        <v>7046.6456666666663</v>
      </c>
      <c r="L42" s="31">
        <f>+'P3-C1'!L33+'P3-C2'!L33+'P3-C3'!L35+'P3-C4'!L33+'P3-C5'!L31</f>
        <v>7046.6456666666663</v>
      </c>
      <c r="M42" s="31">
        <f>+'P3-C1'!M33+'P3-C2'!M33+'P3-C3'!M35+'P3-C4'!M33+'P3-C5'!M31</f>
        <v>7046.6456666666663</v>
      </c>
      <c r="N42" s="31">
        <f>+'P3-C1'!N33+'P3-C2'!N33+'P3-C3'!N35+'P3-C4'!N33+'P3-C5'!N31</f>
        <v>7046.6456666666663</v>
      </c>
      <c r="O42" s="31">
        <f>+'P3-C1'!O33+'P3-C2'!O33+'P3-C3'!O35+'P3-C4'!O33+'P3-C5'!O31</f>
        <v>7046.6456666666663</v>
      </c>
      <c r="P42" s="31">
        <f>+'P3-C1'!P33+'P3-C2'!P33+'P3-C3'!P35+'P3-C4'!P33+'P3-C5'!P31</f>
        <v>7046.6456666666663</v>
      </c>
      <c r="Q42" s="31">
        <f>+'P3-C1'!Q33+'P3-C2'!Q33+'P3-C3'!Q35+'P3-C4'!Q33+'P3-C5'!Q31</f>
        <v>7046.6456666666663</v>
      </c>
      <c r="R42" s="31">
        <f t="shared" si="2"/>
        <v>84559.747999999978</v>
      </c>
    </row>
    <row r="43" spans="1:18" s="25" customFormat="1" x14ac:dyDescent="0.25">
      <c r="A43" s="63">
        <v>2000</v>
      </c>
      <c r="B43" s="55">
        <v>80100</v>
      </c>
      <c r="C43" s="62">
        <v>2151</v>
      </c>
      <c r="D43" s="25" t="s">
        <v>472</v>
      </c>
      <c r="E43" s="80" t="s">
        <v>708</v>
      </c>
      <c r="F43" s="31">
        <f>+'P3-C1'!F34+'P3-C2'!F34+'P3-C3'!F36+'P3-C4'!F34+'P3-C5'!F32</f>
        <v>13466.419200000002</v>
      </c>
      <c r="G43" s="31">
        <f>+'P3-C1'!G34+'P3-C2'!G34+'P3-C3'!G36+'P3-C4'!G34+'P3-C5'!G32</f>
        <v>13466.419200000002</v>
      </c>
      <c r="H43" s="31">
        <f>+'P3-C1'!H34+'P3-C2'!H34+'P3-C3'!H36+'P3-C4'!H34+'P3-C5'!H32</f>
        <v>13466.419200000002</v>
      </c>
      <c r="I43" s="31">
        <f>+'P3-C1'!I34+'P3-C2'!I34+'P3-C3'!I36+'P3-C4'!I34+'P3-C5'!I32</f>
        <v>13466.419200000002</v>
      </c>
      <c r="J43" s="31">
        <f>+'P3-C1'!J34+'P3-C2'!J34+'P3-C3'!J36+'P3-C4'!J34+'P3-C5'!J32</f>
        <v>13466.419200000002</v>
      </c>
      <c r="K43" s="31">
        <f>+'P3-C1'!K34+'P3-C2'!K34+'P3-C3'!K36+'P3-C4'!K34+'P3-C5'!K32</f>
        <v>13466.419200000002</v>
      </c>
      <c r="L43" s="31">
        <f>+'P3-C1'!L34+'P3-C2'!L34+'P3-C3'!L36+'P3-C4'!L34+'P3-C5'!L32</f>
        <v>13466.419200000002</v>
      </c>
      <c r="M43" s="31">
        <f>+'P3-C1'!M34+'P3-C2'!M34+'P3-C3'!M36+'P3-C4'!M34+'P3-C5'!M32</f>
        <v>13466.419200000002</v>
      </c>
      <c r="N43" s="31">
        <f>+'P3-C1'!N34+'P3-C2'!N34+'P3-C3'!N36+'P3-C4'!N34+'P3-C5'!N32</f>
        <v>13466.419200000002</v>
      </c>
      <c r="O43" s="31">
        <f>+'P3-C1'!O34+'P3-C2'!O34+'P3-C3'!O36+'P3-C4'!O34+'P3-C5'!O32</f>
        <v>13466.419200000002</v>
      </c>
      <c r="P43" s="31">
        <f>+'P3-C1'!P34+'P3-C2'!P34+'P3-C3'!P36+'P3-C4'!P34+'P3-C5'!P32</f>
        <v>13466.419200000002</v>
      </c>
      <c r="Q43" s="31">
        <f>+'P3-C1'!Q34+'P3-C2'!Q34+'P3-C3'!Q36+'P3-C4'!Q34+'P3-C5'!Q32</f>
        <v>13466.419200000002</v>
      </c>
      <c r="R43" s="31">
        <f t="shared" si="2"/>
        <v>161597.03040000002</v>
      </c>
    </row>
    <row r="44" spans="1:18" s="25" customFormat="1" x14ac:dyDescent="0.25">
      <c r="A44" s="63">
        <v>2000</v>
      </c>
      <c r="B44" s="55">
        <v>80100</v>
      </c>
      <c r="C44" s="62">
        <v>2211</v>
      </c>
      <c r="D44" s="25" t="s">
        <v>474</v>
      </c>
      <c r="E44" s="80" t="s">
        <v>709</v>
      </c>
      <c r="F44" s="31">
        <f>+'P3-C1'!F35+'P3-C2'!F35+'P3-C3'!F37+'P3-C4'!F35+'P3-C5'!F33</f>
        <v>10248.336800000001</v>
      </c>
      <c r="G44" s="31">
        <f>+'P3-C1'!G35+'P3-C2'!G35+'P3-C3'!G37+'P3-C4'!G35+'P3-C5'!G33</f>
        <v>10248.336800000001</v>
      </c>
      <c r="H44" s="31">
        <f>+'P3-C1'!H35+'P3-C2'!H35+'P3-C3'!H37+'P3-C4'!H35+'P3-C5'!H33</f>
        <v>10248.336800000001</v>
      </c>
      <c r="I44" s="31">
        <f>+'P3-C1'!I35+'P3-C2'!I35+'P3-C3'!I37+'P3-C4'!I35+'P3-C5'!I33</f>
        <v>10248.336800000001</v>
      </c>
      <c r="J44" s="31">
        <f>+'P3-C1'!J35+'P3-C2'!J35+'P3-C3'!J37+'P3-C4'!J35+'P3-C5'!J33</f>
        <v>10248.336800000001</v>
      </c>
      <c r="K44" s="31">
        <f>+'P3-C1'!K35+'P3-C2'!K35+'P3-C3'!K37+'P3-C4'!K35+'P3-C5'!K33</f>
        <v>10248.336800000001</v>
      </c>
      <c r="L44" s="31">
        <f>+'P3-C1'!L35+'P3-C2'!L35+'P3-C3'!L37+'P3-C4'!L35+'P3-C5'!L33</f>
        <v>10248.336800000001</v>
      </c>
      <c r="M44" s="31">
        <f>+'P3-C1'!M35+'P3-C2'!M35+'P3-C3'!M37+'P3-C4'!M35+'P3-C5'!M33</f>
        <v>10248.336800000001</v>
      </c>
      <c r="N44" s="31">
        <f>+'P3-C1'!N35+'P3-C2'!N35+'P3-C3'!N37+'P3-C4'!N35+'P3-C5'!N33</f>
        <v>10248.336800000001</v>
      </c>
      <c r="O44" s="31">
        <f>+'P3-C1'!O35+'P3-C2'!O35+'P3-C3'!O37+'P3-C4'!O35+'P3-C5'!O33</f>
        <v>10248.336800000001</v>
      </c>
      <c r="P44" s="31">
        <f>+'P3-C1'!P35+'P3-C2'!P35+'P3-C3'!P37+'P3-C4'!P35+'P3-C5'!P33</f>
        <v>10248.336800000001</v>
      </c>
      <c r="Q44" s="31">
        <f>+'P3-C1'!Q35+'P3-C2'!Q35+'P3-C3'!Q37+'P3-C4'!Q35+'P3-C5'!Q33</f>
        <v>10248.336800000001</v>
      </c>
      <c r="R44" s="31">
        <f t="shared" si="2"/>
        <v>122980.04160000004</v>
      </c>
    </row>
    <row r="45" spans="1:18" s="25" customFormat="1" x14ac:dyDescent="0.25">
      <c r="A45" s="63">
        <v>2000</v>
      </c>
      <c r="B45" s="55">
        <v>80101</v>
      </c>
      <c r="C45" s="62">
        <v>2482</v>
      </c>
      <c r="D45" s="25" t="s">
        <v>514</v>
      </c>
      <c r="E45" s="80" t="s">
        <v>710</v>
      </c>
      <c r="F45" s="31">
        <f>+'P3-C2'!F36</f>
        <v>18747.736800000002</v>
      </c>
      <c r="G45" s="31">
        <f>+'P3-C2'!G36</f>
        <v>18747.736800000002</v>
      </c>
      <c r="H45" s="31">
        <f>+'P3-C2'!H36</f>
        <v>18747.736800000002</v>
      </c>
      <c r="I45" s="31">
        <f>+'P3-C2'!I36</f>
        <v>18747.736800000002</v>
      </c>
      <c r="J45" s="31">
        <f>+'P3-C2'!J36</f>
        <v>18747.736800000002</v>
      </c>
      <c r="K45" s="31">
        <f>+'P3-C2'!K36</f>
        <v>18747.736800000002</v>
      </c>
      <c r="L45" s="31">
        <f>+'P3-C2'!L36</f>
        <v>18747.736800000002</v>
      </c>
      <c r="M45" s="31">
        <f>+'P3-C2'!M36</f>
        <v>18747.736800000002</v>
      </c>
      <c r="N45" s="31">
        <f>+'P3-C2'!N36</f>
        <v>18747.736800000002</v>
      </c>
      <c r="O45" s="31">
        <f>+'P3-C2'!O36</f>
        <v>18747.736800000002</v>
      </c>
      <c r="P45" s="31">
        <f>+'P3-C2'!P36</f>
        <v>18747.736800000002</v>
      </c>
      <c r="Q45" s="31">
        <f>+'P3-C2'!Q36</f>
        <v>18747.736800000002</v>
      </c>
      <c r="R45" s="31">
        <f t="shared" si="2"/>
        <v>224972.84160000007</v>
      </c>
    </row>
    <row r="46" spans="1:18" s="25" customFormat="1" x14ac:dyDescent="0.25">
      <c r="A46" s="63">
        <v>2000</v>
      </c>
      <c r="B46" s="55">
        <v>80100</v>
      </c>
      <c r="C46" s="62">
        <v>2611</v>
      </c>
      <c r="D46" s="25" t="s">
        <v>477</v>
      </c>
      <c r="E46" s="80" t="s">
        <v>711</v>
      </c>
      <c r="F46" s="31">
        <f>+'P3-C1'!F36+'P3-C2'!F37+'P3-C3'!F38+'P3-C4'!F36+'P3-C5'!F34</f>
        <v>13575.275999999998</v>
      </c>
      <c r="G46" s="31">
        <f>+'P3-C1'!G36+'P3-C2'!G37+'P3-C3'!G38+'P3-C4'!G36+'P3-C5'!G34</f>
        <v>13575.275999999998</v>
      </c>
      <c r="H46" s="31">
        <f>+'P3-C1'!H36+'P3-C2'!H37+'P3-C3'!H38+'P3-C4'!H36+'P3-C5'!H34</f>
        <v>13575.275999999998</v>
      </c>
      <c r="I46" s="31">
        <f>+'P3-C1'!I36+'P3-C2'!I37+'P3-C3'!I38+'P3-C4'!I36+'P3-C5'!I34</f>
        <v>13575.275999999998</v>
      </c>
      <c r="J46" s="31">
        <f>+'P3-C1'!J36+'P3-C2'!J37+'P3-C3'!J38+'P3-C4'!J36+'P3-C5'!J34</f>
        <v>13575.275999999998</v>
      </c>
      <c r="K46" s="31">
        <f>+'P3-C1'!K36+'P3-C2'!K37+'P3-C3'!K38+'P3-C4'!K36+'P3-C5'!K34</f>
        <v>13575.275999999998</v>
      </c>
      <c r="L46" s="31">
        <f>+'P3-C1'!L36+'P3-C2'!L37+'P3-C3'!L38+'P3-C4'!L36+'P3-C5'!L34</f>
        <v>13575.275999999998</v>
      </c>
      <c r="M46" s="31">
        <f>+'P3-C1'!M36+'P3-C2'!M37+'P3-C3'!M38+'P3-C4'!M36+'P3-C5'!M34</f>
        <v>13575.275999999998</v>
      </c>
      <c r="N46" s="31">
        <f>+'P3-C1'!N36+'P3-C2'!N37+'P3-C3'!N38+'P3-C4'!N36+'P3-C5'!N34</f>
        <v>13575.275999999998</v>
      </c>
      <c r="O46" s="31">
        <f>+'P3-C1'!O36+'P3-C2'!O37+'P3-C3'!O38+'P3-C4'!O36+'P3-C5'!O34</f>
        <v>13575.275999999998</v>
      </c>
      <c r="P46" s="31">
        <f>+'P3-C1'!P36+'P3-C2'!P37+'P3-C3'!P38+'P3-C4'!P36+'P3-C5'!P34</f>
        <v>13575.275999999998</v>
      </c>
      <c r="Q46" s="31">
        <f>+'P3-C1'!Q36+'P3-C2'!Q37+'P3-C3'!Q38+'P3-C4'!Q36+'P3-C5'!Q34</f>
        <v>13575.275999999998</v>
      </c>
      <c r="R46" s="31">
        <f t="shared" si="2"/>
        <v>162903.31199999998</v>
      </c>
    </row>
    <row r="47" spans="1:18" s="25" customFormat="1" x14ac:dyDescent="0.25">
      <c r="A47" s="63">
        <v>2000</v>
      </c>
      <c r="B47" s="55">
        <v>80100</v>
      </c>
      <c r="C47" s="62">
        <v>2612</v>
      </c>
      <c r="D47" s="25" t="s">
        <v>478</v>
      </c>
      <c r="E47" s="80" t="s">
        <v>712</v>
      </c>
      <c r="F47" s="31">
        <f>+'P3-C1'!F37</f>
        <v>0</v>
      </c>
      <c r="G47" s="31">
        <f>+'P3-C1'!G37</f>
        <v>0</v>
      </c>
      <c r="H47" s="31">
        <f>+'P3-C1'!H37</f>
        <v>0</v>
      </c>
      <c r="I47" s="31">
        <f>+'P3-C1'!I37</f>
        <v>0</v>
      </c>
      <c r="J47" s="31">
        <f>+'P3-C1'!J37</f>
        <v>0</v>
      </c>
      <c r="K47" s="31">
        <f>+'P3-C1'!K37</f>
        <v>0</v>
      </c>
      <c r="L47" s="31">
        <f>+'P3-C1'!L37</f>
        <v>0</v>
      </c>
      <c r="M47" s="31">
        <f>+'P3-C1'!M37</f>
        <v>0</v>
      </c>
      <c r="N47" s="31">
        <f>+'P3-C1'!N37</f>
        <v>0</v>
      </c>
      <c r="O47" s="31">
        <f>+'P3-C1'!O37</f>
        <v>0</v>
      </c>
      <c r="P47" s="31">
        <f>+'P3-C1'!P37</f>
        <v>0</v>
      </c>
      <c r="Q47" s="31">
        <f>+'P3-C1'!Q37</f>
        <v>0</v>
      </c>
      <c r="R47" s="31">
        <f t="shared" si="2"/>
        <v>0</v>
      </c>
    </row>
    <row r="48" spans="1:18" s="25" customFormat="1" x14ac:dyDescent="0.25">
      <c r="A48" s="63">
        <v>2000</v>
      </c>
      <c r="B48" s="55">
        <v>80100</v>
      </c>
      <c r="C48" s="62">
        <v>2961</v>
      </c>
      <c r="D48" s="25" t="s">
        <v>479</v>
      </c>
      <c r="E48" s="80" t="s">
        <v>713</v>
      </c>
      <c r="F48" s="31">
        <f>+'P3-C1'!F38+'P3-C2'!F38+'P3-C3'!F39+'P3-C4'!F37+'P3-C5'!F35</f>
        <v>3466.7568000000001</v>
      </c>
      <c r="G48" s="31">
        <f>+'P3-C1'!G38+'P3-C2'!G38+'P3-C3'!G39+'P3-C4'!G37+'P3-C5'!G35</f>
        <v>3466.7568000000001</v>
      </c>
      <c r="H48" s="31">
        <f>+'P3-C1'!H38+'P3-C2'!H38+'P3-C3'!H39+'P3-C4'!H37+'P3-C5'!H35</f>
        <v>3466.7568000000001</v>
      </c>
      <c r="I48" s="31">
        <f>+'P3-C1'!I38+'P3-C2'!I38+'P3-C3'!I39+'P3-C4'!I37+'P3-C5'!I35</f>
        <v>3466.7568000000001</v>
      </c>
      <c r="J48" s="31">
        <f>+'P3-C1'!J38+'P3-C2'!J38+'P3-C3'!J39+'P3-C4'!J37+'P3-C5'!J35</f>
        <v>3466.7568000000001</v>
      </c>
      <c r="K48" s="31">
        <f>+'P3-C1'!K38+'P3-C2'!K38+'P3-C3'!K39+'P3-C4'!K37+'P3-C5'!K35</f>
        <v>3466.7568000000001</v>
      </c>
      <c r="L48" s="31">
        <f>+'P3-C1'!L38+'P3-C2'!L38+'P3-C3'!L39+'P3-C4'!L37+'P3-C5'!L35</f>
        <v>3466.7568000000001</v>
      </c>
      <c r="M48" s="31">
        <f>+'P3-C1'!M38+'P3-C2'!M38+'P3-C3'!M39+'P3-C4'!M37+'P3-C5'!M35</f>
        <v>3466.7568000000001</v>
      </c>
      <c r="N48" s="31">
        <f>+'P3-C1'!N38+'P3-C2'!N38+'P3-C3'!N39+'P3-C4'!N37+'P3-C5'!N35</f>
        <v>3466.7568000000001</v>
      </c>
      <c r="O48" s="31">
        <f>+'P3-C1'!O38+'P3-C2'!O38+'P3-C3'!O39+'P3-C4'!O37+'P3-C5'!O35</f>
        <v>3466.7568000000001</v>
      </c>
      <c r="P48" s="31">
        <f>+'P3-C1'!P38+'P3-C2'!P38+'P3-C3'!P39+'P3-C4'!P37+'P3-C5'!P35</f>
        <v>3466.7568000000001</v>
      </c>
      <c r="Q48" s="31">
        <f>+'P3-C1'!Q38+'P3-C2'!Q38+'P3-C3'!Q39+'P3-C4'!Q37+'P3-C5'!Q35</f>
        <v>3466.7568000000001</v>
      </c>
      <c r="R48" s="31">
        <f t="shared" si="2"/>
        <v>41601.081600000005</v>
      </c>
    </row>
    <row r="49" spans="1:18" s="25" customFormat="1" x14ac:dyDescent="0.25">
      <c r="A49" s="63">
        <v>2000</v>
      </c>
      <c r="B49" s="55">
        <v>80100</v>
      </c>
      <c r="C49" s="62">
        <v>2962</v>
      </c>
      <c r="D49" s="25" t="s">
        <v>510</v>
      </c>
      <c r="E49" s="80" t="s">
        <v>714</v>
      </c>
      <c r="F49" s="31">
        <f>+'P3-C1'!F39+'P3-C2'!F39+'P3-C3'!F40+'P3-C4'!F38+'P3-C5'!F36</f>
        <v>8143.2000000000007</v>
      </c>
      <c r="G49" s="31">
        <f>+'P3-C1'!G39+'P3-C2'!G39+'P3-C3'!G40+'P3-C4'!G38+'P3-C5'!G36</f>
        <v>8143.2000000000007</v>
      </c>
      <c r="H49" s="31">
        <f>+'P3-C1'!H39+'P3-C2'!H39+'P3-C3'!H40+'P3-C4'!H38+'P3-C5'!H36</f>
        <v>8143.2000000000007</v>
      </c>
      <c r="I49" s="31">
        <f>+'P3-C1'!I39+'P3-C2'!I39+'P3-C3'!I40+'P3-C4'!I38+'P3-C5'!I36</f>
        <v>8143.2000000000007</v>
      </c>
      <c r="J49" s="31">
        <f>+'P3-C1'!J39+'P3-C2'!J39+'P3-C3'!J40+'P3-C4'!J38+'P3-C5'!J36</f>
        <v>8143.2000000000007</v>
      </c>
      <c r="K49" s="31">
        <f>+'P3-C1'!K39+'P3-C2'!K39+'P3-C3'!K40+'P3-C4'!K38+'P3-C5'!K36</f>
        <v>8143.2000000000007</v>
      </c>
      <c r="L49" s="31">
        <f>+'P3-C1'!L39+'P3-C2'!L39+'P3-C3'!L40+'P3-C4'!L38+'P3-C5'!L36</f>
        <v>8143.2000000000007</v>
      </c>
      <c r="M49" s="31">
        <f>+'P3-C1'!M39+'P3-C2'!M39+'P3-C3'!M40+'P3-C4'!M38+'P3-C5'!M36</f>
        <v>8143.2000000000007</v>
      </c>
      <c r="N49" s="31">
        <f>+'P3-C1'!N39+'P3-C2'!N39+'P3-C3'!N40+'P3-C4'!N38+'P3-C5'!N36</f>
        <v>8143.2000000000007</v>
      </c>
      <c r="O49" s="31">
        <f>+'P3-C1'!O39+'P3-C2'!O39+'P3-C3'!O40+'P3-C4'!O38+'P3-C5'!O36</f>
        <v>8143.2000000000007</v>
      </c>
      <c r="P49" s="31">
        <f>+'P3-C1'!P39+'P3-C2'!P39+'P3-C3'!P40+'P3-C4'!P38+'P3-C5'!P36</f>
        <v>8143.2000000000007</v>
      </c>
      <c r="Q49" s="31">
        <f>+'P3-C1'!Q39+'P3-C2'!Q39+'P3-C3'!Q40+'P3-C4'!Q38+'P3-C5'!Q36</f>
        <v>8143.2000000000007</v>
      </c>
      <c r="R49" s="31">
        <f t="shared" si="2"/>
        <v>97718.39999999998</v>
      </c>
    </row>
    <row r="50" spans="1:18" s="72" customFormat="1" x14ac:dyDescent="0.25">
      <c r="A50" s="67" t="s">
        <v>217</v>
      </c>
      <c r="B50" s="68"/>
      <c r="C50" s="68"/>
      <c r="D50" s="69"/>
      <c r="E50" s="69"/>
      <c r="F50" s="70">
        <f t="shared" ref="F50:Q50" si="3">SUM(F40:F49)</f>
        <v>86219.308066666665</v>
      </c>
      <c r="G50" s="70">
        <f t="shared" si="3"/>
        <v>86219.308066666665</v>
      </c>
      <c r="H50" s="70">
        <f t="shared" si="3"/>
        <v>86219.308066666665</v>
      </c>
      <c r="I50" s="70">
        <f t="shared" si="3"/>
        <v>86219.308066666665</v>
      </c>
      <c r="J50" s="70">
        <f t="shared" si="3"/>
        <v>86219.308066666665</v>
      </c>
      <c r="K50" s="70">
        <f t="shared" si="3"/>
        <v>86219.308066666665</v>
      </c>
      <c r="L50" s="70">
        <f t="shared" si="3"/>
        <v>86219.308066666665</v>
      </c>
      <c r="M50" s="70">
        <f t="shared" si="3"/>
        <v>86219.308066666665</v>
      </c>
      <c r="N50" s="70">
        <f t="shared" si="3"/>
        <v>86219.308066666665</v>
      </c>
      <c r="O50" s="70">
        <f t="shared" si="3"/>
        <v>86219.308066666665</v>
      </c>
      <c r="P50" s="70">
        <f t="shared" si="3"/>
        <v>86219.308066666665</v>
      </c>
      <c r="Q50" s="70">
        <f t="shared" si="3"/>
        <v>86219.308066666665</v>
      </c>
      <c r="R50" s="70">
        <f>SUM(R40:R49)</f>
        <v>1034631.6968000003</v>
      </c>
    </row>
    <row r="51" spans="1:18" s="25" customFormat="1" x14ac:dyDescent="0.25">
      <c r="A51" s="32"/>
      <c r="B51" s="57"/>
      <c r="C51" s="59"/>
      <c r="D51" s="35"/>
      <c r="E51" s="35"/>
      <c r="F51" s="31"/>
      <c r="G51" s="31"/>
      <c r="H51" s="31"/>
      <c r="I51" s="31"/>
      <c r="J51" s="31"/>
      <c r="K51" s="31"/>
      <c r="L51" s="31"/>
      <c r="M51" s="31"/>
      <c r="N51" s="31"/>
      <c r="O51" s="31"/>
      <c r="P51" s="31"/>
      <c r="Q51" s="31"/>
      <c r="R51" s="31"/>
    </row>
    <row r="52" spans="1:18" s="25" customFormat="1" x14ac:dyDescent="0.25">
      <c r="A52" s="63">
        <v>3000</v>
      </c>
      <c r="B52" s="55">
        <v>80100</v>
      </c>
      <c r="C52" s="62">
        <v>3141</v>
      </c>
      <c r="D52" s="25" t="s">
        <v>481</v>
      </c>
      <c r="E52" s="80" t="s">
        <v>715</v>
      </c>
      <c r="F52" s="31">
        <f>+'P3-C1'!F42+'P3-C2'!F42+'P3-C5'!F39</f>
        <v>3545.0480000000002</v>
      </c>
      <c r="G52" s="31">
        <f>+'P3-C1'!G42+'P3-C2'!G42+'P3-C5'!G39</f>
        <v>3545.0480000000002</v>
      </c>
      <c r="H52" s="31">
        <f>+'P3-C1'!H42+'P3-C2'!H42+'P3-C5'!H39</f>
        <v>3545.0480000000002</v>
      </c>
      <c r="I52" s="31">
        <f>+'P3-C1'!I42+'P3-C2'!I42+'P3-C5'!I39</f>
        <v>3545.0480000000002</v>
      </c>
      <c r="J52" s="31">
        <f>+'P3-C1'!J42+'P3-C2'!J42+'P3-C5'!J39</f>
        <v>3545.0480000000002</v>
      </c>
      <c r="K52" s="31">
        <f>+'P3-C1'!K42+'P3-C2'!K42+'P3-C5'!K39</f>
        <v>3545.0480000000002</v>
      </c>
      <c r="L52" s="31">
        <f>+'P3-C1'!L42+'P3-C2'!L42+'P3-C5'!L39</f>
        <v>3545.0480000000002</v>
      </c>
      <c r="M52" s="31">
        <f>+'P3-C1'!M42+'P3-C2'!M42+'P3-C5'!M39</f>
        <v>3545.0480000000002</v>
      </c>
      <c r="N52" s="31">
        <f>+'P3-C1'!N42+'P3-C2'!N42+'P3-C5'!N39</f>
        <v>3545.0480000000002</v>
      </c>
      <c r="O52" s="31">
        <f>+'P3-C1'!O42+'P3-C2'!O42+'P3-C5'!O39</f>
        <v>3545.0480000000002</v>
      </c>
      <c r="P52" s="31">
        <f>+'P3-C1'!P42+'P3-C2'!P42+'P3-C5'!P39</f>
        <v>3545.0480000000002</v>
      </c>
      <c r="Q52" s="31">
        <f>+'P3-C1'!Q42+'P3-C2'!Q42+'P3-C5'!Q39</f>
        <v>3545.0480000000002</v>
      </c>
      <c r="R52" s="31">
        <f t="shared" ref="R52:R64" si="4">SUM(F52:Q52)</f>
        <v>42540.576000000001</v>
      </c>
    </row>
    <row r="53" spans="1:18" s="25" customFormat="1" x14ac:dyDescent="0.25">
      <c r="A53" s="63">
        <v>3000</v>
      </c>
      <c r="B53" s="55">
        <v>80101</v>
      </c>
      <c r="C53" s="62">
        <v>3171</v>
      </c>
      <c r="D53" s="25" t="s">
        <v>482</v>
      </c>
      <c r="E53" s="80" t="s">
        <v>716</v>
      </c>
      <c r="F53" s="31">
        <f>+'P3-C2'!F43+'P3-C3'!F43</f>
        <v>2014.2408</v>
      </c>
      <c r="G53" s="31">
        <f>+'P3-C2'!G43+'P3-C3'!G43</f>
        <v>2014.2408</v>
      </c>
      <c r="H53" s="31">
        <f>+'P3-C2'!H43+'P3-C3'!H43</f>
        <v>2014.2408</v>
      </c>
      <c r="I53" s="31">
        <f>+'P3-C2'!I43+'P3-C3'!I43</f>
        <v>2014.2408</v>
      </c>
      <c r="J53" s="31">
        <f>+'P3-C2'!J43+'P3-C3'!J43</f>
        <v>2014.2408</v>
      </c>
      <c r="K53" s="31">
        <f>+'P3-C2'!K43+'P3-C3'!K43</f>
        <v>2014.2408</v>
      </c>
      <c r="L53" s="31">
        <f>+'P3-C2'!L43+'P3-C3'!L43</f>
        <v>2014.2408</v>
      </c>
      <c r="M53" s="31">
        <f>+'P3-C2'!M43+'P3-C3'!M43</f>
        <v>2014.2408</v>
      </c>
      <c r="N53" s="31">
        <f>+'P3-C2'!N43+'P3-C3'!N43</f>
        <v>2014.2408</v>
      </c>
      <c r="O53" s="31">
        <f>+'P3-C2'!O43+'P3-C3'!O43</f>
        <v>2014.2408</v>
      </c>
      <c r="P53" s="31">
        <f>+'P3-C2'!P43+'P3-C3'!P43</f>
        <v>2014.2408</v>
      </c>
      <c r="Q53" s="31">
        <f>+'P3-C2'!Q43+'P3-C3'!Q43</f>
        <v>2014.2408</v>
      </c>
      <c r="R53" s="31">
        <f t="shared" si="4"/>
        <v>24170.889599999999</v>
      </c>
    </row>
    <row r="54" spans="1:18" s="25" customFormat="1" x14ac:dyDescent="0.25">
      <c r="A54" s="63">
        <v>3000</v>
      </c>
      <c r="B54" s="55">
        <v>80100</v>
      </c>
      <c r="C54" s="62">
        <v>3233</v>
      </c>
      <c r="D54" s="25" t="s">
        <v>484</v>
      </c>
      <c r="E54" s="80" t="s">
        <v>717</v>
      </c>
      <c r="F54" s="31">
        <f>+'P3-C1'!F43+'P3-C2'!F44+'P3-C3'!F44+'P3-C4'!F41+'P3-C5'!F40</f>
        <v>1472.9415999999999</v>
      </c>
      <c r="G54" s="31">
        <f>+'P3-C1'!G43+'P3-C2'!G44+'P3-C3'!G44+'P3-C4'!G41+'P3-C5'!G40</f>
        <v>1472.9415999999999</v>
      </c>
      <c r="H54" s="31">
        <f>+'P3-C1'!H43+'P3-C2'!H44+'P3-C3'!H44+'P3-C4'!H41+'P3-C5'!H40</f>
        <v>1472.9415999999999</v>
      </c>
      <c r="I54" s="31">
        <f>+'P3-C1'!I43+'P3-C2'!I44+'P3-C3'!I44+'P3-C4'!I41+'P3-C5'!I40</f>
        <v>1472.9415999999999</v>
      </c>
      <c r="J54" s="31">
        <f>+'P3-C1'!J43+'P3-C2'!J44+'P3-C3'!J44+'P3-C4'!J41+'P3-C5'!J40</f>
        <v>1472.9415999999999</v>
      </c>
      <c r="K54" s="31">
        <f>+'P3-C1'!K43+'P3-C2'!K44+'P3-C3'!K44+'P3-C4'!K41+'P3-C5'!K40</f>
        <v>1472.9415999999999</v>
      </c>
      <c r="L54" s="31">
        <f>+'P3-C1'!L43+'P3-C2'!L44+'P3-C3'!L44+'P3-C4'!L41+'P3-C5'!L40</f>
        <v>1472.9415999999999</v>
      </c>
      <c r="M54" s="31">
        <f>+'P3-C1'!M43+'P3-C2'!M44+'P3-C3'!M44+'P3-C4'!M41+'P3-C5'!M40</f>
        <v>1472.9415999999999</v>
      </c>
      <c r="N54" s="31">
        <f>+'P3-C1'!N43+'P3-C2'!N44+'P3-C3'!N44+'P3-C4'!N41+'P3-C5'!N40</f>
        <v>1472.9415999999999</v>
      </c>
      <c r="O54" s="31">
        <f>+'P3-C1'!O43+'P3-C2'!O44+'P3-C3'!O44+'P3-C4'!O41+'P3-C5'!O40</f>
        <v>1472.9415999999999</v>
      </c>
      <c r="P54" s="31">
        <f>+'P3-C1'!P43+'P3-C2'!P44+'P3-C3'!P44+'P3-C4'!P41+'P3-C5'!P40</f>
        <v>1472.9415999999999</v>
      </c>
      <c r="Q54" s="31">
        <f>+'P3-C1'!Q43+'P3-C2'!Q44+'P3-C3'!Q44+'P3-C4'!Q41+'P3-C5'!Q40</f>
        <v>1472.9415999999999</v>
      </c>
      <c r="R54" s="31">
        <f t="shared" si="4"/>
        <v>17675.299199999998</v>
      </c>
    </row>
    <row r="55" spans="1:18" s="25" customFormat="1" x14ac:dyDescent="0.25">
      <c r="A55" s="63">
        <v>3000</v>
      </c>
      <c r="B55" s="55">
        <v>80100</v>
      </c>
      <c r="C55" s="62">
        <v>3311</v>
      </c>
      <c r="D55" s="25" t="s">
        <v>485</v>
      </c>
      <c r="E55" s="80" t="s">
        <v>718</v>
      </c>
      <c r="F55" s="31">
        <f>+'P3-C1'!F44+'P3-C2'!F45+'P3-C3'!F45+'P3-C4'!F42+'P3-C5'!F41</f>
        <v>2660.2055999999998</v>
      </c>
      <c r="G55" s="31">
        <f>+'P3-C1'!G44+'P3-C2'!G45+'P3-C3'!G45+'P3-C4'!G42+'P3-C5'!G41</f>
        <v>2660.2055999999998</v>
      </c>
      <c r="H55" s="31">
        <f>+'P3-C1'!H44+'P3-C2'!H45+'P3-C3'!H45+'P3-C4'!H42+'P3-C5'!H41</f>
        <v>2660.2055999999998</v>
      </c>
      <c r="I55" s="31">
        <f>+'P3-C1'!I44+'P3-C2'!I45+'P3-C3'!I45+'P3-C4'!I42+'P3-C5'!I41</f>
        <v>2660.2055999999998</v>
      </c>
      <c r="J55" s="31">
        <f>+'P3-C1'!J44+'P3-C2'!J45+'P3-C3'!J45+'P3-C4'!J42+'P3-C5'!J41</f>
        <v>2660.2055999999998</v>
      </c>
      <c r="K55" s="31">
        <f>+'P3-C1'!K44+'P3-C2'!K45+'P3-C3'!K45+'P3-C4'!K42+'P3-C5'!K41</f>
        <v>2660.2055999999998</v>
      </c>
      <c r="L55" s="31">
        <f>+'P3-C1'!L44+'P3-C2'!L45+'P3-C3'!L45+'P3-C4'!L42+'P3-C5'!L41</f>
        <v>2660.2055999999998</v>
      </c>
      <c r="M55" s="31">
        <f>+'P3-C1'!M44+'P3-C2'!M45+'P3-C3'!M45+'P3-C4'!M42+'P3-C5'!M41</f>
        <v>2660.2055999999998</v>
      </c>
      <c r="N55" s="31">
        <f>+'P3-C1'!N44+'P3-C2'!N45+'P3-C3'!N45+'P3-C4'!N42+'P3-C5'!N41</f>
        <v>2660.2055999999998</v>
      </c>
      <c r="O55" s="31">
        <f>+'P3-C1'!O44+'P3-C2'!O45+'P3-C3'!O45+'P3-C4'!O42+'P3-C5'!O41</f>
        <v>2660.2055999999998</v>
      </c>
      <c r="P55" s="31">
        <f>+'P3-C1'!P44+'P3-C2'!P45+'P3-C3'!P45+'P3-C4'!P42+'P3-C5'!P41</f>
        <v>2660.2055999999998</v>
      </c>
      <c r="Q55" s="31">
        <f>+'P3-C1'!Q44+'P3-C2'!Q45+'P3-C3'!Q45+'P3-C4'!Q42+'P3-C5'!Q41</f>
        <v>2660.2055999999998</v>
      </c>
      <c r="R55" s="31">
        <f t="shared" si="4"/>
        <v>31922.467200000003</v>
      </c>
    </row>
    <row r="56" spans="1:18" s="25" customFormat="1" x14ac:dyDescent="0.25">
      <c r="A56" s="63">
        <v>3000</v>
      </c>
      <c r="B56" s="55">
        <v>80100</v>
      </c>
      <c r="C56" s="62">
        <v>3312</v>
      </c>
      <c r="D56" s="25" t="s">
        <v>486</v>
      </c>
      <c r="E56" s="80" t="s">
        <v>719</v>
      </c>
      <c r="F56" s="31">
        <f>+'P3-C1'!F45+'P3-C2'!F46+'P3-C3'!F46+'P3-C4'!F43+'P3-C5'!F42</f>
        <v>891.58159999999998</v>
      </c>
      <c r="G56" s="31">
        <f>+'P3-C1'!G45+'P3-C2'!G46+'P3-C3'!G46+'P3-C4'!G43+'P3-C5'!G42</f>
        <v>891.58159999999998</v>
      </c>
      <c r="H56" s="31">
        <f>+'P3-C1'!H45+'P3-C2'!H46+'P3-C3'!H46+'P3-C4'!H43+'P3-C5'!H42</f>
        <v>891.58159999999998</v>
      </c>
      <c r="I56" s="31">
        <f>+'P3-C1'!I45+'P3-C2'!I46+'P3-C3'!I46+'P3-C4'!I43+'P3-C5'!I42</f>
        <v>891.58159999999998</v>
      </c>
      <c r="J56" s="31">
        <f>+'P3-C1'!J45+'P3-C2'!J46+'P3-C3'!J46+'P3-C4'!J43+'P3-C5'!J42</f>
        <v>891.58159999999998</v>
      </c>
      <c r="K56" s="31">
        <f>+'P3-C1'!K45+'P3-C2'!K46+'P3-C3'!K46+'P3-C4'!K43+'P3-C5'!K42</f>
        <v>891.58159999999998</v>
      </c>
      <c r="L56" s="31">
        <f>+'P3-C1'!L45+'P3-C2'!L46+'P3-C3'!L46+'P3-C4'!L43+'P3-C5'!L42</f>
        <v>891.58159999999998</v>
      </c>
      <c r="M56" s="31">
        <f>+'P3-C1'!M45+'P3-C2'!M46+'P3-C3'!M46+'P3-C4'!M43+'P3-C5'!M42</f>
        <v>891.58159999999998</v>
      </c>
      <c r="N56" s="31">
        <f>+'P3-C1'!N45+'P3-C2'!N46+'P3-C3'!N46+'P3-C4'!N43+'P3-C5'!N42</f>
        <v>891.58159999999998</v>
      </c>
      <c r="O56" s="31">
        <f>+'P3-C1'!O45+'P3-C2'!O46+'P3-C3'!O46+'P3-C4'!O43+'P3-C5'!O42</f>
        <v>891.58159999999998</v>
      </c>
      <c r="P56" s="31">
        <f>+'P3-C1'!P45+'P3-C2'!P46+'P3-C3'!P46+'P3-C4'!P43+'P3-C5'!P42</f>
        <v>891.58159999999998</v>
      </c>
      <c r="Q56" s="31">
        <f>+'P3-C1'!Q45+'P3-C2'!Q46+'P3-C3'!Q46+'P3-C4'!Q43+'P3-C5'!Q42</f>
        <v>891.58159999999998</v>
      </c>
      <c r="R56" s="31">
        <f t="shared" si="4"/>
        <v>10698.979199999996</v>
      </c>
    </row>
    <row r="57" spans="1:18" s="25" customFormat="1" x14ac:dyDescent="0.25">
      <c r="A57" s="63">
        <v>3000</v>
      </c>
      <c r="B57" s="55">
        <v>80100</v>
      </c>
      <c r="C57" s="62">
        <v>3321</v>
      </c>
      <c r="D57" s="25" t="s">
        <v>513</v>
      </c>
      <c r="E57" s="80" t="s">
        <v>720</v>
      </c>
      <c r="F57" s="31">
        <f>+'P3-C1'!F46</f>
        <v>173333.33680000002</v>
      </c>
      <c r="G57" s="31">
        <f>+'P3-C1'!G46</f>
        <v>173333.33680000002</v>
      </c>
      <c r="H57" s="31">
        <f>+'P3-C1'!H46</f>
        <v>173333.33680000002</v>
      </c>
      <c r="I57" s="31">
        <f>+'P3-C1'!I46</f>
        <v>173333.33680000002</v>
      </c>
      <c r="J57" s="31">
        <f>+'P3-C1'!J46</f>
        <v>173333.33680000002</v>
      </c>
      <c r="K57" s="31">
        <f>+'P3-C1'!K46</f>
        <v>173333.33680000002</v>
      </c>
      <c r="L57" s="31">
        <f>+'P3-C1'!L46</f>
        <v>173333.33680000002</v>
      </c>
      <c r="M57" s="31">
        <f>+'P3-C1'!M46</f>
        <v>173333.33680000002</v>
      </c>
      <c r="N57" s="31">
        <f>+'P3-C1'!N46</f>
        <v>173333.33680000002</v>
      </c>
      <c r="O57" s="31">
        <f>+'P3-C1'!O46</f>
        <v>173333.33680000002</v>
      </c>
      <c r="P57" s="31">
        <f>+'P3-C1'!P46</f>
        <v>173333.33680000002</v>
      </c>
      <c r="Q57" s="31">
        <f>+'P3-C1'!Q46</f>
        <v>173333.33680000002</v>
      </c>
      <c r="R57" s="31">
        <f t="shared" si="4"/>
        <v>2080000.0415999999</v>
      </c>
    </row>
    <row r="58" spans="1:18" s="25" customFormat="1" x14ac:dyDescent="0.25">
      <c r="A58" s="63">
        <v>3000</v>
      </c>
      <c r="B58" s="55">
        <v>80100</v>
      </c>
      <c r="C58" s="62">
        <v>3451</v>
      </c>
      <c r="D58" s="25" t="s">
        <v>488</v>
      </c>
      <c r="E58" s="80" t="s">
        <v>721</v>
      </c>
      <c r="F58" s="31">
        <f>+'P3-C1'!F47+'P3-C2'!F47+'P3-C3'!F47+'P3-C4'!F44+'P3-C5'!F43</f>
        <v>6985.0637999999999</v>
      </c>
      <c r="G58" s="31">
        <f>+'P3-C1'!G47+'P3-C2'!G47+'P3-C3'!G47+'P3-C4'!G44+'P3-C5'!G43</f>
        <v>6985.0637999999999</v>
      </c>
      <c r="H58" s="31">
        <f>+'P3-C1'!H47+'P3-C2'!H47+'P3-C3'!H47+'P3-C4'!H44+'P3-C5'!H43</f>
        <v>6985.0637999999999</v>
      </c>
      <c r="I58" s="31">
        <f>+'P3-C1'!I47+'P3-C2'!I47+'P3-C3'!I47+'P3-C4'!I44+'P3-C5'!I43</f>
        <v>6985.0637999999999</v>
      </c>
      <c r="J58" s="31">
        <f>+'P3-C1'!J47+'P3-C2'!J47+'P3-C3'!J47+'P3-C4'!J44+'P3-C5'!J43</f>
        <v>6985.0637999999999</v>
      </c>
      <c r="K58" s="31">
        <f>+'P3-C1'!K47+'P3-C2'!K47+'P3-C3'!K47+'P3-C4'!K44+'P3-C5'!K43</f>
        <v>6985.0637999999999</v>
      </c>
      <c r="L58" s="31">
        <f>+'P3-C1'!L47+'P3-C2'!L47+'P3-C3'!L47+'P3-C4'!L44+'P3-C5'!L43</f>
        <v>6985.0637999999999</v>
      </c>
      <c r="M58" s="31">
        <f>+'P3-C1'!M47+'P3-C2'!M47+'P3-C3'!M47+'P3-C4'!M44+'P3-C5'!M43</f>
        <v>6985.0637999999999</v>
      </c>
      <c r="N58" s="31">
        <f>+'P3-C1'!N47+'P3-C2'!N47+'P3-C3'!N47+'P3-C4'!N44+'P3-C5'!N43</f>
        <v>6985.0637999999999</v>
      </c>
      <c r="O58" s="31">
        <f>+'P3-C1'!O47+'P3-C2'!O47+'P3-C3'!O47+'P3-C4'!O44+'P3-C5'!O43</f>
        <v>6985.0637999999999</v>
      </c>
      <c r="P58" s="31">
        <f>+'P3-C1'!P47+'P3-C2'!P47+'P3-C3'!P47+'P3-C4'!P44+'P3-C5'!P43</f>
        <v>6985.0637999999999</v>
      </c>
      <c r="Q58" s="31">
        <f>+'P3-C1'!Q47+'P3-C2'!Q47+'P3-C3'!Q47+'P3-C4'!Q44+'P3-C5'!Q43</f>
        <v>6985.0637999999999</v>
      </c>
      <c r="R58" s="31">
        <f t="shared" si="4"/>
        <v>83820.765600000028</v>
      </c>
    </row>
    <row r="59" spans="1:18" s="25" customFormat="1" x14ac:dyDescent="0.25">
      <c r="A59" s="63">
        <v>3000</v>
      </c>
      <c r="B59" s="55">
        <v>80100</v>
      </c>
      <c r="C59" s="62">
        <v>3551</v>
      </c>
      <c r="D59" s="25" t="s">
        <v>490</v>
      </c>
      <c r="E59" s="80" t="s">
        <v>722</v>
      </c>
      <c r="F59" s="31">
        <f>+'P3-C1'!F48+'P3-C2'!F48</f>
        <v>4992</v>
      </c>
      <c r="G59" s="31">
        <f>+'P3-C1'!G48+'P3-C2'!G48</f>
        <v>4992</v>
      </c>
      <c r="H59" s="31">
        <f>+'P3-C1'!H48+'P3-C2'!H48</f>
        <v>4992</v>
      </c>
      <c r="I59" s="31">
        <f>+'P3-C1'!I48+'P3-C2'!I48</f>
        <v>4992</v>
      </c>
      <c r="J59" s="31">
        <f>+'P3-C1'!J48+'P3-C2'!J48</f>
        <v>4992</v>
      </c>
      <c r="K59" s="31">
        <f>+'P3-C1'!K48+'P3-C2'!K48</f>
        <v>4992</v>
      </c>
      <c r="L59" s="31">
        <f>+'P3-C1'!L48+'P3-C2'!L48</f>
        <v>4992</v>
      </c>
      <c r="M59" s="31">
        <f>+'P3-C1'!M48+'P3-C2'!M48</f>
        <v>4992</v>
      </c>
      <c r="N59" s="31">
        <f>+'P3-C1'!N48+'P3-C2'!N48</f>
        <v>4992</v>
      </c>
      <c r="O59" s="31">
        <f>+'P3-C1'!O48+'P3-C2'!O48</f>
        <v>4992</v>
      </c>
      <c r="P59" s="31">
        <f>+'P3-C1'!P48+'P3-C2'!P48</f>
        <v>4992</v>
      </c>
      <c r="Q59" s="31">
        <f>+'P3-C1'!Q48+'P3-C2'!Q48</f>
        <v>4992</v>
      </c>
      <c r="R59" s="31">
        <f t="shared" si="4"/>
        <v>59904</v>
      </c>
    </row>
    <row r="60" spans="1:18" s="25" customFormat="1" x14ac:dyDescent="0.25">
      <c r="A60" s="63">
        <v>3000</v>
      </c>
      <c r="B60" s="55">
        <v>80100</v>
      </c>
      <c r="C60" s="62">
        <v>3821</v>
      </c>
      <c r="D60" s="25" t="s">
        <v>499</v>
      </c>
      <c r="E60" s="80" t="s">
        <v>723</v>
      </c>
      <c r="F60" s="31">
        <f>+'P3-C1'!F49+'P3-C2'!F49+'P3-C3'!F48+'P3-C4'!F45+'P3-C5'!F44</f>
        <v>3855.8</v>
      </c>
      <c r="G60" s="31">
        <f>+'P3-C1'!G49+'P3-C2'!G49+'P3-C3'!G48+'P3-C4'!G45+'P3-C5'!G44</f>
        <v>3855.8</v>
      </c>
      <c r="H60" s="31">
        <f>+'P3-C1'!H49+'P3-C2'!H49+'P3-C3'!H48+'P3-C4'!H45+'P3-C5'!H44</f>
        <v>3855.8</v>
      </c>
      <c r="I60" s="31">
        <f>+'P3-C1'!I49+'P3-C2'!I49+'P3-C3'!I48+'P3-C4'!I45+'P3-C5'!I44</f>
        <v>3855.8</v>
      </c>
      <c r="J60" s="31">
        <f>+'P3-C1'!J49+'P3-C2'!J49+'P3-C3'!J48+'P3-C4'!J45+'P3-C5'!J44</f>
        <v>3855.8</v>
      </c>
      <c r="K60" s="31">
        <f>+'P3-C1'!K49+'P3-C2'!K49+'P3-C3'!K48+'P3-C4'!K45+'P3-C5'!K44</f>
        <v>3855.8</v>
      </c>
      <c r="L60" s="31">
        <f>+'P3-C1'!L49+'P3-C2'!L49+'P3-C3'!L48+'P3-C4'!L45+'P3-C5'!L44</f>
        <v>3855.8</v>
      </c>
      <c r="M60" s="31">
        <f>+'P3-C1'!M49+'P3-C2'!M49+'P3-C3'!M48+'P3-C4'!M45+'P3-C5'!M44</f>
        <v>3855.8</v>
      </c>
      <c r="N60" s="31">
        <f>+'P3-C1'!N49+'P3-C2'!N49+'P3-C3'!N48+'P3-C4'!N45+'P3-C5'!N44</f>
        <v>3855.8</v>
      </c>
      <c r="O60" s="31">
        <f>+'P3-C1'!O49+'P3-C2'!O49+'P3-C3'!O48+'P3-C4'!O45+'P3-C5'!O44</f>
        <v>3855.8</v>
      </c>
      <c r="P60" s="31">
        <f>+'P3-C1'!P49+'P3-C2'!P49+'P3-C3'!P48+'P3-C4'!P45+'P3-C5'!P44</f>
        <v>3855.8</v>
      </c>
      <c r="Q60" s="31">
        <f>+'P3-C1'!Q49+'P3-C2'!Q49+'P3-C3'!Q48+'P3-C4'!Q45+'P3-C5'!Q44</f>
        <v>3855.8</v>
      </c>
      <c r="R60" s="31">
        <f t="shared" si="4"/>
        <v>46269.600000000006</v>
      </c>
    </row>
    <row r="61" spans="1:18" s="25" customFormat="1" x14ac:dyDescent="0.25">
      <c r="A61" s="63">
        <v>3000</v>
      </c>
      <c r="B61" s="55">
        <v>80100</v>
      </c>
      <c r="C61" s="62">
        <v>3922</v>
      </c>
      <c r="D61" s="25" t="s">
        <v>500</v>
      </c>
      <c r="E61" s="80" t="s">
        <v>724</v>
      </c>
      <c r="F61" s="31">
        <f>+'P3-C1'!F50+'P3-C2'!F50+'P3-C3'!F49+'P3-C4'!F46+'P3-C5'!F45</f>
        <v>773.93333333333328</v>
      </c>
      <c r="G61" s="31">
        <f>+'P3-C1'!G50+'P3-C2'!G50+'P3-C3'!G49+'P3-C4'!G46+'P3-C5'!G45</f>
        <v>773.93333333333328</v>
      </c>
      <c r="H61" s="31">
        <f>+'P3-C1'!H50+'P3-C2'!H50+'P3-C3'!H49+'P3-C4'!H46+'P3-C5'!H45</f>
        <v>773.93333333333328</v>
      </c>
      <c r="I61" s="31">
        <f>+'P3-C1'!I50+'P3-C2'!I50+'P3-C3'!I49+'P3-C4'!I46+'P3-C5'!I45</f>
        <v>773.93333333333328</v>
      </c>
      <c r="J61" s="31">
        <f>+'P3-C1'!J50+'P3-C2'!J50+'P3-C3'!J49+'P3-C4'!J46+'P3-C5'!J45</f>
        <v>773.93333333333328</v>
      </c>
      <c r="K61" s="31">
        <f>+'P3-C1'!K50+'P3-C2'!K50+'P3-C3'!K49+'P3-C4'!K46+'P3-C5'!K45</f>
        <v>773.93333333333328</v>
      </c>
      <c r="L61" s="31">
        <f>+'P3-C1'!L50+'P3-C2'!L50+'P3-C3'!L49+'P3-C4'!L46+'P3-C5'!L45</f>
        <v>773.93333333333328</v>
      </c>
      <c r="M61" s="31">
        <f>+'P3-C1'!M50+'P3-C2'!M50+'P3-C3'!M49+'P3-C4'!M46+'P3-C5'!M45</f>
        <v>773.93333333333328</v>
      </c>
      <c r="N61" s="31">
        <f>+'P3-C1'!N50+'P3-C2'!N50+'P3-C3'!N49+'P3-C4'!N46+'P3-C5'!N45</f>
        <v>773.93333333333328</v>
      </c>
      <c r="O61" s="31">
        <f>+'P3-C1'!O50+'P3-C2'!O50+'P3-C3'!O49+'P3-C4'!O46+'P3-C5'!O45</f>
        <v>773.93333333333328</v>
      </c>
      <c r="P61" s="31">
        <f>+'P3-C1'!P50+'P3-C2'!P50+'P3-C3'!P49+'P3-C4'!P46+'P3-C5'!P45</f>
        <v>773.93333333333328</v>
      </c>
      <c r="Q61" s="31">
        <f>+'P3-C1'!Q50+'P3-C2'!Q50+'P3-C3'!Q49+'P3-C4'!Q46+'P3-C5'!Q45</f>
        <v>773.93333333333328</v>
      </c>
      <c r="R61" s="31">
        <f t="shared" si="4"/>
        <v>9287.1999999999989</v>
      </c>
    </row>
    <row r="62" spans="1:18" s="25" customFormat="1" x14ac:dyDescent="0.25">
      <c r="A62" s="63">
        <v>3000</v>
      </c>
      <c r="B62" s="55">
        <v>80100</v>
      </c>
      <c r="C62" s="62">
        <v>3923</v>
      </c>
      <c r="D62" s="25" t="s">
        <v>512</v>
      </c>
      <c r="E62" s="80" t="s">
        <v>725</v>
      </c>
      <c r="F62" s="31">
        <f>+'P3-C1'!F51+'P3-C3'!F50</f>
        <v>3432</v>
      </c>
      <c r="G62" s="31">
        <f>+'P3-C1'!G51+'P3-C3'!G50</f>
        <v>3432</v>
      </c>
      <c r="H62" s="31">
        <f>+'P3-C1'!H51+'P3-C3'!H50</f>
        <v>3432</v>
      </c>
      <c r="I62" s="31">
        <f>+'P3-C1'!I51+'P3-C3'!I50</f>
        <v>3432</v>
      </c>
      <c r="J62" s="31">
        <f>+'P3-C1'!J51+'P3-C3'!J50</f>
        <v>3432</v>
      </c>
      <c r="K62" s="31">
        <f>+'P3-C1'!K51+'P3-C3'!K50</f>
        <v>3432</v>
      </c>
      <c r="L62" s="31">
        <f>+'P3-C1'!L51+'P3-C3'!L50</f>
        <v>3432</v>
      </c>
      <c r="M62" s="31">
        <f>+'P3-C1'!M51+'P3-C3'!M50</f>
        <v>3432</v>
      </c>
      <c r="N62" s="31">
        <f>+'P3-C1'!N51+'P3-C3'!N50</f>
        <v>3432</v>
      </c>
      <c r="O62" s="31">
        <f>+'P3-C1'!O51+'P3-C3'!O50</f>
        <v>3432</v>
      </c>
      <c r="P62" s="31">
        <f>+'P3-C1'!P51+'P3-C3'!P50</f>
        <v>3432</v>
      </c>
      <c r="Q62" s="31">
        <f>+'P3-C1'!Q51+'P3-C3'!Q50</f>
        <v>3432</v>
      </c>
      <c r="R62" s="31">
        <f t="shared" si="4"/>
        <v>41184</v>
      </c>
    </row>
    <row r="63" spans="1:18" s="25" customFormat="1" x14ac:dyDescent="0.25">
      <c r="A63" s="63">
        <v>1000</v>
      </c>
      <c r="B63" s="55">
        <v>80100</v>
      </c>
      <c r="C63" s="62">
        <v>3981</v>
      </c>
      <c r="D63" s="25" t="s">
        <v>501</v>
      </c>
      <c r="E63" s="80"/>
      <c r="F63" s="31">
        <f>+'P3-C1'!F52+'P3-C2'!F51+'P3-C3'!F51+'P3-C4'!F47+'P3-C5'!F46</f>
        <v>9073.7900000000009</v>
      </c>
      <c r="G63" s="31">
        <f>+'P3-C1'!G52+'P3-C2'!G51+'P3-C3'!G51+'P3-C4'!G47+'P3-C5'!G46</f>
        <v>8933.85</v>
      </c>
      <c r="H63" s="31">
        <f>+'P3-C1'!H52+'P3-C2'!H51+'P3-C3'!H51+'P3-C4'!H47+'P3-C5'!H46</f>
        <v>8830.25</v>
      </c>
      <c r="I63" s="31">
        <f>+'P3-C1'!I52+'P3-C2'!I51+'P3-C3'!I51+'P3-C4'!I47+'P3-C5'!I46</f>
        <v>8829.58</v>
      </c>
      <c r="J63" s="31">
        <f>+'P3-C1'!J52+'P3-C2'!J51+'P3-C3'!J51+'P3-C4'!J47+'P3-C5'!J46</f>
        <v>8922.9</v>
      </c>
      <c r="K63" s="31">
        <f>+'P3-C1'!K52+'P3-C2'!K51+'P3-C3'!K51+'P3-C4'!K47+'P3-C5'!K46</f>
        <v>8667.619999999999</v>
      </c>
      <c r="L63" s="31">
        <f>+'P3-C1'!L52+'P3-C2'!L51+'P3-C3'!L51+'P3-C4'!L47+'P3-C5'!L46</f>
        <v>9073.7900000000009</v>
      </c>
      <c r="M63" s="31">
        <f>+'P3-C1'!M52+'P3-C2'!M51+'P3-C3'!M51+'P3-C4'!M47+'P3-C5'!M46</f>
        <v>8933.85</v>
      </c>
      <c r="N63" s="31">
        <f>+'P3-C1'!N52+'P3-C2'!N51+'P3-C3'!N51+'P3-C4'!N47+'P3-C5'!N46</f>
        <v>8830.25</v>
      </c>
      <c r="O63" s="31">
        <f>+'P3-C1'!O52+'P3-C2'!O51+'P3-C3'!O51+'P3-C4'!O47+'P3-C5'!O46</f>
        <v>8829.58</v>
      </c>
      <c r="P63" s="31">
        <f>+'P3-C1'!P52+'P3-C2'!P51+'P3-C3'!P51+'P3-C4'!P47+'P3-C5'!P46</f>
        <v>8922.9</v>
      </c>
      <c r="Q63" s="31">
        <f>+'P3-C1'!Q52+'P3-C2'!Q51+'P3-C3'!Q51+'P3-C4'!Q47+'P3-C5'!Q46</f>
        <v>30079.07</v>
      </c>
      <c r="R63" s="31">
        <f>SUM(F63:Q63)</f>
        <v>127927.43</v>
      </c>
    </row>
    <row r="64" spans="1:18" s="25" customFormat="1" x14ac:dyDescent="0.25">
      <c r="A64" s="63">
        <v>3000</v>
      </c>
      <c r="B64" s="55">
        <v>80100</v>
      </c>
      <c r="C64" s="62">
        <v>3991</v>
      </c>
      <c r="D64" s="25" t="s">
        <v>511</v>
      </c>
      <c r="E64" s="80" t="s">
        <v>726</v>
      </c>
      <c r="F64" s="31">
        <f>+'P3-C1'!F53+'P3-C2'!F52+'P3-C3'!F52+'P3-C4'!F48+'P3-C5'!F47</f>
        <v>48744.113599999997</v>
      </c>
      <c r="G64" s="31">
        <f>+'P3-C1'!G53+'P3-C2'!G52+'P3-C3'!G52+'P3-C4'!G48+'P3-C5'!G47</f>
        <v>48744.113599999997</v>
      </c>
      <c r="H64" s="31">
        <f>+'P3-C1'!H53+'P3-C2'!H52+'P3-C3'!H52+'P3-C4'!H48+'P3-C5'!H47</f>
        <v>48744.113599999997</v>
      </c>
      <c r="I64" s="31">
        <f>+'P3-C1'!I53+'P3-C2'!I52+'P3-C3'!I52+'P3-C4'!I48+'P3-C5'!I47</f>
        <v>48744.113599999997</v>
      </c>
      <c r="J64" s="31">
        <f>+'P3-C1'!J53+'P3-C2'!J52+'P3-C3'!J52+'P3-C4'!J48+'P3-C5'!J47</f>
        <v>48744.113599999997</v>
      </c>
      <c r="K64" s="31">
        <f>+'P3-C1'!K53+'P3-C2'!K52+'P3-C3'!K52+'P3-C4'!K48+'P3-C5'!K47</f>
        <v>48744.113599999997</v>
      </c>
      <c r="L64" s="31">
        <f>+'P3-C1'!L53+'P3-C2'!L52+'P3-C3'!L52+'P3-C4'!L48+'P3-C5'!L47</f>
        <v>48744.113599999997</v>
      </c>
      <c r="M64" s="31">
        <f>+'P3-C1'!M53+'P3-C2'!M52+'P3-C3'!M52+'P3-C4'!M48+'P3-C5'!M47</f>
        <v>48744.113599999997</v>
      </c>
      <c r="N64" s="31">
        <f>+'P3-C1'!N53+'P3-C2'!N52+'P3-C3'!N52+'P3-C4'!N48+'P3-C5'!N47</f>
        <v>48744.113599999997</v>
      </c>
      <c r="O64" s="31">
        <f>+'P3-C1'!O53+'P3-C2'!O52+'P3-C3'!O52+'P3-C4'!O48+'P3-C5'!O47</f>
        <v>48744.113599999997</v>
      </c>
      <c r="P64" s="31">
        <f>+'P3-C1'!P53+'P3-C2'!P52+'P3-C3'!P52+'P3-C4'!P48+'P3-C5'!P47</f>
        <v>48744.113599999997</v>
      </c>
      <c r="Q64" s="31">
        <f>+'P3-C1'!Q53+'P3-C2'!Q52+'P3-C3'!Q52+'P3-C4'!Q48+'P3-C5'!Q47</f>
        <v>48744.113599999997</v>
      </c>
      <c r="R64" s="31">
        <f t="shared" si="4"/>
        <v>584929.36319999991</v>
      </c>
    </row>
    <row r="65" spans="1:18" s="72" customFormat="1" x14ac:dyDescent="0.25">
      <c r="A65" s="67" t="s">
        <v>216</v>
      </c>
      <c r="B65" s="68"/>
      <c r="C65" s="68"/>
      <c r="D65" s="69"/>
      <c r="E65" s="69"/>
      <c r="F65" s="70">
        <f>SUM(F52:F64)</f>
        <v>261774.05513333331</v>
      </c>
      <c r="G65" s="70">
        <f t="shared" ref="G65:R65" si="5">SUM(G52:G64)</f>
        <v>261634.11513333331</v>
      </c>
      <c r="H65" s="70">
        <f t="shared" si="5"/>
        <v>261530.51513333333</v>
      </c>
      <c r="I65" s="70">
        <f t="shared" si="5"/>
        <v>261529.84513333329</v>
      </c>
      <c r="J65" s="70">
        <f t="shared" si="5"/>
        <v>261623.1651333333</v>
      </c>
      <c r="K65" s="70">
        <f t="shared" si="5"/>
        <v>261367.88513333333</v>
      </c>
      <c r="L65" s="70">
        <f t="shared" si="5"/>
        <v>261774.05513333331</v>
      </c>
      <c r="M65" s="70">
        <f t="shared" si="5"/>
        <v>261634.11513333331</v>
      </c>
      <c r="N65" s="70">
        <f t="shared" si="5"/>
        <v>261530.51513333333</v>
      </c>
      <c r="O65" s="70">
        <f t="shared" si="5"/>
        <v>261529.84513333329</v>
      </c>
      <c r="P65" s="70">
        <f t="shared" si="5"/>
        <v>261623.1651333333</v>
      </c>
      <c r="Q65" s="70">
        <f t="shared" si="5"/>
        <v>282779.33513333334</v>
      </c>
      <c r="R65" s="70">
        <f t="shared" si="5"/>
        <v>3160330.6116000004</v>
      </c>
    </row>
    <row r="66" spans="1:18" s="25" customFormat="1" x14ac:dyDescent="0.25">
      <c r="A66" s="64"/>
      <c r="B66" s="60"/>
      <c r="C66" s="60"/>
      <c r="D66" s="34"/>
      <c r="E66" s="34"/>
      <c r="F66" s="31"/>
      <c r="G66" s="31"/>
      <c r="H66" s="31"/>
      <c r="I66" s="31"/>
      <c r="J66" s="31"/>
      <c r="K66" s="31"/>
      <c r="L66" s="31"/>
      <c r="M66" s="31"/>
      <c r="N66" s="31"/>
      <c r="O66" s="31"/>
      <c r="P66" s="31"/>
      <c r="Q66" s="31"/>
      <c r="R66" s="31"/>
    </row>
    <row r="67" spans="1:18" s="72" customFormat="1" x14ac:dyDescent="0.25">
      <c r="A67" s="73" t="s">
        <v>213</v>
      </c>
      <c r="B67" s="74"/>
      <c r="C67" s="74"/>
      <c r="D67" s="75"/>
      <c r="E67" s="75"/>
      <c r="F67" s="76">
        <f t="shared" ref="F67:R67" si="6">+F38+F50+F65</f>
        <v>1270704.0732</v>
      </c>
      <c r="G67" s="76">
        <f t="shared" si="6"/>
        <v>1263567.4032000001</v>
      </c>
      <c r="H67" s="76">
        <f t="shared" si="6"/>
        <v>1258283.9132000001</v>
      </c>
      <c r="I67" s="76">
        <f t="shared" si="6"/>
        <v>1296300.9731999999</v>
      </c>
      <c r="J67" s="76">
        <f t="shared" si="6"/>
        <v>1301061.5031999999</v>
      </c>
      <c r="K67" s="76">
        <f t="shared" si="6"/>
        <v>1268266.7232000001</v>
      </c>
      <c r="L67" s="76">
        <f t="shared" si="6"/>
        <v>1270704.0732</v>
      </c>
      <c r="M67" s="76">
        <f t="shared" si="6"/>
        <v>1263567.4032000001</v>
      </c>
      <c r="N67" s="76">
        <f t="shared" si="6"/>
        <v>1258283.9132000001</v>
      </c>
      <c r="O67" s="76">
        <f t="shared" si="6"/>
        <v>1258249.0632</v>
      </c>
      <c r="P67" s="76">
        <f t="shared" si="6"/>
        <v>1263009.5932</v>
      </c>
      <c r="Q67" s="76">
        <f t="shared" si="6"/>
        <v>2470709.5631999988</v>
      </c>
      <c r="R67" s="76">
        <f t="shared" si="6"/>
        <v>16442708.198399998</v>
      </c>
    </row>
  </sheetData>
  <mergeCells count="20">
    <mergeCell ref="L5:L6"/>
    <mergeCell ref="A1:B1"/>
    <mergeCell ref="C1:F1"/>
    <mergeCell ref="G1:L4"/>
    <mergeCell ref="A2:B2"/>
    <mergeCell ref="C2:F2"/>
    <mergeCell ref="A3:B3"/>
    <mergeCell ref="C3:F3"/>
    <mergeCell ref="A4:E4"/>
    <mergeCell ref="A5:A6"/>
    <mergeCell ref="B5:B6"/>
    <mergeCell ref="C5:I5"/>
    <mergeCell ref="J5:J6"/>
    <mergeCell ref="K5:K6"/>
    <mergeCell ref="F15:Q15"/>
    <mergeCell ref="A15:A16"/>
    <mergeCell ref="B15:B16"/>
    <mergeCell ref="C15:C16"/>
    <mergeCell ref="D15:D16"/>
    <mergeCell ref="E15:E16"/>
  </mergeCells>
  <dataValidations count="7">
    <dataValidation allowBlank="1" showInputMessage="1" showErrorMessage="1" promptTitle="Recuerda" prompt="El nombre del indicador debe ser claro y relacionarse con el objetivo de medición." sqref="C8"/>
    <dataValidation allowBlank="1" showInputMessage="1" showErrorMessage="1" prompt="Los medios de verificación corresponden a las fuentes de información en las que está disponible la información necesaria y suficiente para construir el indicador señalado." sqref="J7:J8"/>
    <dataValidation allowBlank="1" showInputMessage="1" showErrorMessage="1" prompt="Valor del indicador que se fija como punto de partida para evaluarlo y darle seguimiento." sqref="G7:G8"/>
    <dataValidation allowBlank="1" showInputMessage="1" showErrorMessage="1" prompt="Permiten acreditar el grado de avance de los objetivos." sqref="H7"/>
    <dataValidation allowBlank="1" showInputMessage="1" showErrorMessage="1" prompt="Los supuestos son los factores externos que están fuera del control del programa, pero que inciden en el logro de los objetivos de éste." sqref="K7:K8"/>
    <dataValidation allowBlank="1" showInputMessage="1" showErrorMessage="1" prompt="El nombre del indicador debe ser claro y relacionarse con el objetivo de medición." sqref="C7"/>
    <dataValidation allowBlank="1" showInputMessage="1" showErrorMessage="1" prompt="Llenar en hoja correspondiente" sqref="A9:L13"/>
  </dataValidations>
  <pageMargins left="0.75" right="0.75" top="1" bottom="1" header="0.3" footer="0.3"/>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6"/>
  <sheetViews>
    <sheetView zoomScale="60" zoomScaleNormal="60" workbookViewId="0">
      <selection sqref="A1:B1"/>
    </sheetView>
  </sheetViews>
  <sheetFormatPr baseColWidth="10" defaultColWidth="9.140625" defaultRowHeight="15" x14ac:dyDescent="0.25"/>
  <cols>
    <col min="1" max="1" width="15.7109375" style="25" customWidth="1"/>
    <col min="2" max="2" width="25.7109375" style="55" customWidth="1"/>
    <col min="3" max="3" width="25.7109375" style="61" customWidth="1"/>
    <col min="4" max="4" width="25.7109375" style="25" customWidth="1"/>
    <col min="5" max="5" width="41.42578125" style="25" customWidth="1"/>
    <col min="6" max="25" width="25.7109375" style="25" customWidth="1"/>
    <col min="26" max="16384" width="9.140625" style="25"/>
  </cols>
  <sheetData>
    <row r="1" spans="1:25" ht="39.950000000000003" customHeight="1" x14ac:dyDescent="0.25">
      <c r="A1" s="156" t="str">
        <f>'P1'!A3:B3</f>
        <v>PROGRAMA</v>
      </c>
      <c r="B1" s="156"/>
      <c r="C1" s="159" t="str">
        <f>'P3'!C3:F3</f>
        <v>5.4.3 Reingeniería de Procesos de Control Urbano</v>
      </c>
      <c r="D1" s="159"/>
      <c r="E1" s="159"/>
      <c r="F1" s="159"/>
      <c r="G1" s="159"/>
      <c r="H1" s="161"/>
      <c r="I1" s="161"/>
      <c r="J1" s="161"/>
      <c r="K1" s="161"/>
      <c r="L1" s="161"/>
      <c r="M1" s="161"/>
      <c r="N1" s="161"/>
      <c r="O1" s="161"/>
      <c r="P1" s="161"/>
      <c r="Q1" s="161"/>
      <c r="R1" s="161"/>
      <c r="S1" s="161"/>
      <c r="T1" s="161"/>
      <c r="U1" s="161"/>
      <c r="V1" s="161"/>
      <c r="W1" s="161"/>
      <c r="X1" s="161"/>
      <c r="Y1" s="161"/>
    </row>
    <row r="2" spans="1:25" ht="20.100000000000001" customHeight="1" x14ac:dyDescent="0.25">
      <c r="A2" s="162"/>
      <c r="B2" s="158" t="s">
        <v>0</v>
      </c>
      <c r="C2" s="160" t="s">
        <v>1</v>
      </c>
      <c r="D2" s="160"/>
      <c r="E2" s="160"/>
      <c r="F2" s="160"/>
      <c r="G2" s="160"/>
      <c r="H2" s="160"/>
      <c r="I2" s="160"/>
      <c r="J2" s="160" t="s">
        <v>9</v>
      </c>
      <c r="K2" s="160" t="s">
        <v>10</v>
      </c>
      <c r="L2" s="160" t="s">
        <v>142</v>
      </c>
      <c r="M2" s="124" t="s">
        <v>177</v>
      </c>
      <c r="N2" s="124"/>
      <c r="O2" s="124"/>
      <c r="P2" s="124"/>
      <c r="Q2" s="124"/>
      <c r="R2" s="124"/>
      <c r="S2" s="124"/>
      <c r="T2" s="124"/>
      <c r="U2" s="124"/>
      <c r="V2" s="124"/>
      <c r="W2" s="124"/>
      <c r="X2" s="124"/>
    </row>
    <row r="3" spans="1:25" ht="20.100000000000001" customHeight="1" x14ac:dyDescent="0.25">
      <c r="A3" s="162"/>
      <c r="B3" s="158"/>
      <c r="C3" s="44" t="s">
        <v>2</v>
      </c>
      <c r="D3" s="44" t="s">
        <v>3</v>
      </c>
      <c r="E3" s="44" t="s">
        <v>4</v>
      </c>
      <c r="F3" s="44" t="s">
        <v>5</v>
      </c>
      <c r="G3" s="44" t="s">
        <v>6</v>
      </c>
      <c r="H3" s="44" t="s">
        <v>7</v>
      </c>
      <c r="I3" s="44" t="s">
        <v>8</v>
      </c>
      <c r="J3" s="160"/>
      <c r="K3" s="160"/>
      <c r="L3" s="160"/>
      <c r="M3" s="45" t="s">
        <v>178</v>
      </c>
      <c r="N3" s="45" t="s">
        <v>179</v>
      </c>
      <c r="O3" s="45" t="s">
        <v>180</v>
      </c>
      <c r="P3" s="45" t="s">
        <v>181</v>
      </c>
      <c r="Q3" s="45" t="s">
        <v>182</v>
      </c>
      <c r="R3" s="45" t="s">
        <v>183</v>
      </c>
      <c r="S3" s="45" t="s">
        <v>184</v>
      </c>
      <c r="T3" s="45" t="s">
        <v>185</v>
      </c>
      <c r="U3" s="45" t="s">
        <v>186</v>
      </c>
      <c r="V3" s="45" t="s">
        <v>187</v>
      </c>
      <c r="W3" s="45" t="s">
        <v>188</v>
      </c>
      <c r="X3" s="45" t="s">
        <v>189</v>
      </c>
    </row>
    <row r="4" spans="1:25" ht="114.75" x14ac:dyDescent="0.25">
      <c r="A4" s="46" t="s">
        <v>13</v>
      </c>
      <c r="B4" s="66" t="s">
        <v>266</v>
      </c>
      <c r="C4" s="56" t="s">
        <v>270</v>
      </c>
      <c r="D4" s="48" t="s">
        <v>271</v>
      </c>
      <c r="E4" s="49" t="s">
        <v>223</v>
      </c>
      <c r="F4" s="49" t="s">
        <v>30</v>
      </c>
      <c r="G4" s="50">
        <v>10</v>
      </c>
      <c r="H4" s="50">
        <v>6</v>
      </c>
      <c r="I4" s="49" t="s">
        <v>22</v>
      </c>
      <c r="J4" s="48" t="s">
        <v>268</v>
      </c>
      <c r="K4" s="48" t="s">
        <v>272</v>
      </c>
      <c r="L4" s="51">
        <f>+R56</f>
        <v>3584252.4787999997</v>
      </c>
      <c r="M4" s="54" t="s">
        <v>449</v>
      </c>
      <c r="N4" s="54" t="s">
        <v>449</v>
      </c>
      <c r="O4" s="54">
        <v>6</v>
      </c>
      <c r="P4" s="54" t="s">
        <v>449</v>
      </c>
      <c r="Q4" s="54" t="s">
        <v>449</v>
      </c>
      <c r="R4" s="54">
        <v>6</v>
      </c>
      <c r="S4" s="54" t="s">
        <v>449</v>
      </c>
      <c r="T4" s="54" t="s">
        <v>449</v>
      </c>
      <c r="U4" s="54">
        <v>6</v>
      </c>
      <c r="V4" s="54" t="s">
        <v>449</v>
      </c>
      <c r="W4" s="54" t="s">
        <v>449</v>
      </c>
      <c r="X4" s="54">
        <v>6</v>
      </c>
    </row>
    <row r="5" spans="1:25" ht="180.75" customHeight="1" x14ac:dyDescent="0.25">
      <c r="A5" s="46" t="s">
        <v>19</v>
      </c>
      <c r="B5" s="56" t="s">
        <v>269</v>
      </c>
      <c r="C5" s="56" t="s">
        <v>273</v>
      </c>
      <c r="D5" s="48" t="s">
        <v>267</v>
      </c>
      <c r="E5" s="49" t="s">
        <v>223</v>
      </c>
      <c r="F5" s="49" t="s">
        <v>30</v>
      </c>
      <c r="G5" s="50">
        <v>10</v>
      </c>
      <c r="H5" s="50">
        <v>6</v>
      </c>
      <c r="I5" s="49" t="s">
        <v>22</v>
      </c>
      <c r="J5" s="48" t="s">
        <v>236</v>
      </c>
      <c r="K5" s="48" t="s">
        <v>274</v>
      </c>
      <c r="L5" s="52" t="s">
        <v>140</v>
      </c>
      <c r="M5" s="54" t="s">
        <v>449</v>
      </c>
      <c r="N5" s="54" t="s">
        <v>449</v>
      </c>
      <c r="O5" s="54">
        <v>6</v>
      </c>
      <c r="P5" s="54" t="s">
        <v>449</v>
      </c>
      <c r="Q5" s="54" t="s">
        <v>449</v>
      </c>
      <c r="R5" s="54">
        <v>6</v>
      </c>
      <c r="S5" s="54" t="s">
        <v>449</v>
      </c>
      <c r="T5" s="54" t="s">
        <v>449</v>
      </c>
      <c r="U5" s="54">
        <v>6</v>
      </c>
      <c r="V5" s="54" t="s">
        <v>449</v>
      </c>
      <c r="W5" s="54" t="s">
        <v>449</v>
      </c>
      <c r="X5" s="54">
        <v>6</v>
      </c>
    </row>
    <row r="8" spans="1:25" x14ac:dyDescent="0.25">
      <c r="A8" s="126" t="s">
        <v>141</v>
      </c>
      <c r="B8" s="126" t="s">
        <v>192</v>
      </c>
      <c r="C8" s="127" t="s">
        <v>172</v>
      </c>
      <c r="D8" s="127" t="s">
        <v>173</v>
      </c>
      <c r="E8" s="127" t="s">
        <v>193</v>
      </c>
      <c r="F8" s="124" t="s">
        <v>174</v>
      </c>
      <c r="G8" s="124"/>
      <c r="H8" s="124"/>
      <c r="I8" s="124"/>
      <c r="J8" s="124"/>
      <c r="K8" s="124"/>
      <c r="L8" s="124"/>
      <c r="M8" s="124"/>
      <c r="N8" s="124"/>
      <c r="O8" s="124"/>
      <c r="P8" s="124"/>
      <c r="Q8" s="124"/>
      <c r="R8" s="79" t="s">
        <v>143</v>
      </c>
    </row>
    <row r="9" spans="1:25" x14ac:dyDescent="0.25">
      <c r="A9" s="126"/>
      <c r="B9" s="126"/>
      <c r="C9" s="127"/>
      <c r="D9" s="127"/>
      <c r="E9" s="127"/>
      <c r="F9" s="53" t="s">
        <v>178</v>
      </c>
      <c r="G9" s="53" t="s">
        <v>179</v>
      </c>
      <c r="H9" s="53" t="s">
        <v>180</v>
      </c>
      <c r="I9" s="53" t="s">
        <v>181</v>
      </c>
      <c r="J9" s="53" t="s">
        <v>182</v>
      </c>
      <c r="K9" s="53" t="s">
        <v>183</v>
      </c>
      <c r="L9" s="53" t="s">
        <v>184</v>
      </c>
      <c r="M9" s="53" t="s">
        <v>185</v>
      </c>
      <c r="N9" s="53" t="s">
        <v>186</v>
      </c>
      <c r="O9" s="53" t="s">
        <v>187</v>
      </c>
      <c r="P9" s="53" t="s">
        <v>188</v>
      </c>
      <c r="Q9" s="53" t="s">
        <v>189</v>
      </c>
      <c r="R9" s="79"/>
    </row>
    <row r="10" spans="1:25" x14ac:dyDescent="0.25">
      <c r="A10" s="63">
        <v>1000</v>
      </c>
      <c r="B10" s="55">
        <v>80100</v>
      </c>
      <c r="C10" s="62">
        <v>1131</v>
      </c>
      <c r="D10" s="25" t="s">
        <v>450</v>
      </c>
      <c r="E10" s="80" t="s">
        <v>727</v>
      </c>
      <c r="F10" s="101">
        <v>24691.89</v>
      </c>
      <c r="G10" s="101">
        <v>24691.89</v>
      </c>
      <c r="H10" s="101">
        <v>24691.89</v>
      </c>
      <c r="I10" s="101">
        <v>24691.89</v>
      </c>
      <c r="J10" s="101">
        <v>24691.89</v>
      </c>
      <c r="K10" s="101">
        <v>24691.89</v>
      </c>
      <c r="L10" s="101">
        <v>24691.89</v>
      </c>
      <c r="M10" s="101">
        <v>24691.89</v>
      </c>
      <c r="N10" s="101">
        <v>24691.89</v>
      </c>
      <c r="O10" s="101">
        <v>24691.89</v>
      </c>
      <c r="P10" s="101">
        <v>24691.89</v>
      </c>
      <c r="Q10" s="101">
        <v>24691.89</v>
      </c>
      <c r="R10" s="31">
        <f>SUM(F10:Q10)</f>
        <v>296302.68000000005</v>
      </c>
    </row>
    <row r="11" spans="1:25" x14ac:dyDescent="0.25">
      <c r="A11" s="63">
        <v>1000</v>
      </c>
      <c r="B11" s="55">
        <v>80100</v>
      </c>
      <c r="C11" s="62">
        <v>1311</v>
      </c>
      <c r="D11" s="25" t="s">
        <v>452</v>
      </c>
      <c r="E11" s="80" t="s">
        <v>728</v>
      </c>
      <c r="F11" s="101">
        <v>262.23</v>
      </c>
      <c r="G11" s="101">
        <v>262.23</v>
      </c>
      <c r="H11" s="101">
        <v>262.23</v>
      </c>
      <c r="I11" s="101">
        <v>262.23</v>
      </c>
      <c r="J11" s="101">
        <v>262.23</v>
      </c>
      <c r="K11" s="101">
        <v>262.23</v>
      </c>
      <c r="L11" s="101">
        <v>262.23</v>
      </c>
      <c r="M11" s="101">
        <v>262.23</v>
      </c>
      <c r="N11" s="101">
        <v>262.23</v>
      </c>
      <c r="O11" s="101">
        <v>262.23</v>
      </c>
      <c r="P11" s="101">
        <v>262.23</v>
      </c>
      <c r="Q11" s="101">
        <v>262.23</v>
      </c>
      <c r="R11" s="31">
        <f t="shared" ref="R11:R28" si="0">SUM(F11:Q11)</f>
        <v>3146.76</v>
      </c>
    </row>
    <row r="12" spans="1:25" x14ac:dyDescent="0.25">
      <c r="A12" s="63">
        <v>1000</v>
      </c>
      <c r="B12" s="55">
        <v>80100</v>
      </c>
      <c r="C12" s="62">
        <v>1321</v>
      </c>
      <c r="D12" s="25" t="s">
        <v>453</v>
      </c>
      <c r="E12" s="80" t="s">
        <v>729</v>
      </c>
      <c r="F12" s="101">
        <v>0</v>
      </c>
      <c r="G12" s="101">
        <v>0</v>
      </c>
      <c r="H12" s="101">
        <v>0</v>
      </c>
      <c r="I12" s="101">
        <v>0</v>
      </c>
      <c r="J12" s="101">
        <v>0</v>
      </c>
      <c r="K12" s="101">
        <v>0</v>
      </c>
      <c r="L12" s="101">
        <v>0</v>
      </c>
      <c r="M12" s="101">
        <v>0</v>
      </c>
      <c r="N12" s="101">
        <v>0</v>
      </c>
      <c r="O12" s="101">
        <v>0</v>
      </c>
      <c r="P12" s="101">
        <v>0</v>
      </c>
      <c r="Q12" s="101">
        <v>98589.56</v>
      </c>
      <c r="R12" s="31">
        <f t="shared" si="0"/>
        <v>98589.56</v>
      </c>
    </row>
    <row r="13" spans="1:25" x14ac:dyDescent="0.25">
      <c r="A13" s="63">
        <v>1000</v>
      </c>
      <c r="B13" s="55">
        <v>80100</v>
      </c>
      <c r="C13" s="62">
        <v>1322</v>
      </c>
      <c r="D13" s="25" t="s">
        <v>454</v>
      </c>
      <c r="E13" s="80" t="s">
        <v>730</v>
      </c>
      <c r="F13" s="101">
        <v>5915.26</v>
      </c>
      <c r="G13" s="101">
        <v>1294.2</v>
      </c>
      <c r="H13" s="101">
        <v>0</v>
      </c>
      <c r="I13" s="101">
        <v>1417.13</v>
      </c>
      <c r="J13" s="101">
        <v>0</v>
      </c>
      <c r="K13" s="101">
        <v>0</v>
      </c>
      <c r="L13" s="101">
        <v>5915.26</v>
      </c>
      <c r="M13" s="101">
        <v>1294.2</v>
      </c>
      <c r="N13" s="101">
        <v>0</v>
      </c>
      <c r="O13" s="101">
        <v>1417.13</v>
      </c>
      <c r="P13" s="101">
        <v>0</v>
      </c>
      <c r="Q13" s="101">
        <v>0</v>
      </c>
      <c r="R13" s="31">
        <f t="shared" si="0"/>
        <v>17253.18</v>
      </c>
    </row>
    <row r="14" spans="1:25" x14ac:dyDescent="0.25">
      <c r="A14" s="63">
        <v>1000</v>
      </c>
      <c r="B14" s="55">
        <v>80100</v>
      </c>
      <c r="C14" s="62">
        <v>1341</v>
      </c>
      <c r="D14" s="25" t="s">
        <v>455</v>
      </c>
      <c r="E14" s="80" t="s">
        <v>731</v>
      </c>
      <c r="F14" s="101">
        <v>16115.91</v>
      </c>
      <c r="G14" s="101">
        <v>16115.91</v>
      </c>
      <c r="H14" s="101">
        <v>16115.91</v>
      </c>
      <c r="I14" s="101">
        <v>16115.91</v>
      </c>
      <c r="J14" s="101">
        <v>16115.91</v>
      </c>
      <c r="K14" s="101">
        <v>16115.91</v>
      </c>
      <c r="L14" s="101">
        <v>16115.91</v>
      </c>
      <c r="M14" s="101">
        <v>16115.91</v>
      </c>
      <c r="N14" s="101">
        <v>16115.91</v>
      </c>
      <c r="O14" s="101">
        <v>16115.91</v>
      </c>
      <c r="P14" s="101">
        <v>16115.91</v>
      </c>
      <c r="Q14" s="101">
        <v>16115.91</v>
      </c>
      <c r="R14" s="31">
        <f t="shared" si="0"/>
        <v>193390.92</v>
      </c>
    </row>
    <row r="15" spans="1:25" x14ac:dyDescent="0.25">
      <c r="A15" s="63">
        <v>1000</v>
      </c>
      <c r="B15" s="55">
        <v>80100</v>
      </c>
      <c r="C15" s="62">
        <v>1343</v>
      </c>
      <c r="D15" s="25" t="s">
        <v>456</v>
      </c>
      <c r="E15" s="80" t="s">
        <v>732</v>
      </c>
      <c r="F15" s="101">
        <v>16016.02</v>
      </c>
      <c r="G15" s="101">
        <v>16016.02</v>
      </c>
      <c r="H15" s="101">
        <v>16016.02</v>
      </c>
      <c r="I15" s="101">
        <v>16016.02</v>
      </c>
      <c r="J15" s="101">
        <v>16016.02</v>
      </c>
      <c r="K15" s="101">
        <v>16016.02</v>
      </c>
      <c r="L15" s="101">
        <v>16016.02</v>
      </c>
      <c r="M15" s="101">
        <v>16016.02</v>
      </c>
      <c r="N15" s="101">
        <v>16016.02</v>
      </c>
      <c r="O15" s="101">
        <v>16016.02</v>
      </c>
      <c r="P15" s="101">
        <v>16016.02</v>
      </c>
      <c r="Q15" s="101">
        <v>16016.02</v>
      </c>
      <c r="R15" s="31">
        <f t="shared" si="0"/>
        <v>192192.24</v>
      </c>
    </row>
    <row r="16" spans="1:25" x14ac:dyDescent="0.25">
      <c r="A16" s="63">
        <v>1000</v>
      </c>
      <c r="B16" s="55">
        <v>80100</v>
      </c>
      <c r="C16" s="62">
        <v>1411</v>
      </c>
      <c r="D16" s="25" t="s">
        <v>457</v>
      </c>
      <c r="E16" s="80" t="s">
        <v>733</v>
      </c>
      <c r="F16" s="101">
        <v>5415.48</v>
      </c>
      <c r="G16" s="101">
        <v>5415.48</v>
      </c>
      <c r="H16" s="101">
        <v>5415.48</v>
      </c>
      <c r="I16" s="101">
        <v>5415.48</v>
      </c>
      <c r="J16" s="101">
        <v>5415.48</v>
      </c>
      <c r="K16" s="101">
        <v>5415.48</v>
      </c>
      <c r="L16" s="101">
        <v>5415.48</v>
      </c>
      <c r="M16" s="101">
        <v>5415.48</v>
      </c>
      <c r="N16" s="101">
        <v>5415.48</v>
      </c>
      <c r="O16" s="101">
        <v>5415.48</v>
      </c>
      <c r="P16" s="101">
        <v>5415.48</v>
      </c>
      <c r="Q16" s="101">
        <v>5415.48</v>
      </c>
      <c r="R16" s="31">
        <f t="shared" si="0"/>
        <v>64985.75999999998</v>
      </c>
    </row>
    <row r="17" spans="1:18" x14ac:dyDescent="0.25">
      <c r="A17" s="63">
        <v>1000</v>
      </c>
      <c r="B17" s="55">
        <v>80100</v>
      </c>
      <c r="C17" s="62">
        <v>1412</v>
      </c>
      <c r="D17" s="25" t="s">
        <v>458</v>
      </c>
      <c r="E17" s="80" t="s">
        <v>692</v>
      </c>
      <c r="F17" s="101">
        <v>2621.2800000000002</v>
      </c>
      <c r="G17" s="101">
        <v>2621.2800000000002</v>
      </c>
      <c r="H17" s="101">
        <v>2621.2800000000002</v>
      </c>
      <c r="I17" s="101">
        <v>2621.2800000000002</v>
      </c>
      <c r="J17" s="101">
        <v>2621.2800000000002</v>
      </c>
      <c r="K17" s="101">
        <v>2621.2800000000002</v>
      </c>
      <c r="L17" s="101">
        <v>2621.2800000000002</v>
      </c>
      <c r="M17" s="101">
        <v>2621.2800000000002</v>
      </c>
      <c r="N17" s="101">
        <v>2621.2800000000002</v>
      </c>
      <c r="O17" s="101">
        <v>2621.2800000000002</v>
      </c>
      <c r="P17" s="101">
        <v>2621.2800000000002</v>
      </c>
      <c r="Q17" s="101">
        <v>2621.2800000000002</v>
      </c>
      <c r="R17" s="31">
        <f t="shared" si="0"/>
        <v>31455.359999999997</v>
      </c>
    </row>
    <row r="18" spans="1:18" x14ac:dyDescent="0.25">
      <c r="A18" s="63">
        <v>1000</v>
      </c>
      <c r="B18" s="55">
        <v>80100</v>
      </c>
      <c r="C18" s="62">
        <v>1421</v>
      </c>
      <c r="D18" s="25" t="s">
        <v>459</v>
      </c>
      <c r="E18" s="80" t="s">
        <v>694</v>
      </c>
      <c r="F18" s="101">
        <v>357.39</v>
      </c>
      <c r="G18" s="101">
        <v>357.39</v>
      </c>
      <c r="H18" s="101">
        <v>357.39</v>
      </c>
      <c r="I18" s="101">
        <v>357.39</v>
      </c>
      <c r="J18" s="101">
        <v>357.39</v>
      </c>
      <c r="K18" s="101">
        <v>357.39</v>
      </c>
      <c r="L18" s="101">
        <v>357.39</v>
      </c>
      <c r="M18" s="101">
        <v>357.39</v>
      </c>
      <c r="N18" s="101">
        <v>357.39</v>
      </c>
      <c r="O18" s="101">
        <v>357.39</v>
      </c>
      <c r="P18" s="101">
        <v>357.39</v>
      </c>
      <c r="Q18" s="101">
        <v>357.39</v>
      </c>
      <c r="R18" s="31">
        <f t="shared" si="0"/>
        <v>4288.6799999999994</v>
      </c>
    </row>
    <row r="19" spans="1:18" x14ac:dyDescent="0.25">
      <c r="A19" s="63">
        <v>1000</v>
      </c>
      <c r="B19" s="55">
        <v>80100</v>
      </c>
      <c r="C19" s="62">
        <v>1431</v>
      </c>
      <c r="D19" s="25" t="s">
        <v>460</v>
      </c>
      <c r="E19" s="80" t="s">
        <v>695</v>
      </c>
      <c r="F19" s="101">
        <v>408.45</v>
      </c>
      <c r="G19" s="101">
        <v>408.45</v>
      </c>
      <c r="H19" s="101">
        <v>408.45</v>
      </c>
      <c r="I19" s="101">
        <v>408.45</v>
      </c>
      <c r="J19" s="101">
        <v>408.45</v>
      </c>
      <c r="K19" s="101">
        <v>408.45</v>
      </c>
      <c r="L19" s="101">
        <v>408.45</v>
      </c>
      <c r="M19" s="101">
        <v>408.45</v>
      </c>
      <c r="N19" s="101">
        <v>408.45</v>
      </c>
      <c r="O19" s="101">
        <v>408.45</v>
      </c>
      <c r="P19" s="101">
        <v>408.45</v>
      </c>
      <c r="Q19" s="101">
        <v>408.45</v>
      </c>
      <c r="R19" s="31">
        <f t="shared" si="0"/>
        <v>4901.3999999999987</v>
      </c>
    </row>
    <row r="20" spans="1:18" x14ac:dyDescent="0.25">
      <c r="A20" s="63">
        <v>1000</v>
      </c>
      <c r="B20" s="55">
        <v>80100</v>
      </c>
      <c r="C20" s="62">
        <v>1441</v>
      </c>
      <c r="D20" s="25" t="s">
        <v>461</v>
      </c>
      <c r="E20" s="80" t="s">
        <v>696</v>
      </c>
      <c r="F20" s="101">
        <v>613.41999999999996</v>
      </c>
      <c r="G20" s="101">
        <v>613.41999999999996</v>
      </c>
      <c r="H20" s="101">
        <v>613.41999999999996</v>
      </c>
      <c r="I20" s="101">
        <v>613.41999999999996</v>
      </c>
      <c r="J20" s="101">
        <v>613.41999999999996</v>
      </c>
      <c r="K20" s="101">
        <v>613.41999999999996</v>
      </c>
      <c r="L20" s="101">
        <v>613.41999999999996</v>
      </c>
      <c r="M20" s="101">
        <v>613.41999999999996</v>
      </c>
      <c r="N20" s="101">
        <v>613.41999999999996</v>
      </c>
      <c r="O20" s="101">
        <v>613.41999999999996</v>
      </c>
      <c r="P20" s="101">
        <v>613.41999999999996</v>
      </c>
      <c r="Q20" s="101">
        <v>613.41999999999996</v>
      </c>
      <c r="R20" s="31">
        <f t="shared" si="0"/>
        <v>7361.04</v>
      </c>
    </row>
    <row r="21" spans="1:18" x14ac:dyDescent="0.25">
      <c r="A21" s="63">
        <v>1000</v>
      </c>
      <c r="B21" s="55">
        <v>80100</v>
      </c>
      <c r="C21" s="62">
        <v>1511</v>
      </c>
      <c r="D21" s="25" t="s">
        <v>462</v>
      </c>
      <c r="E21" s="80" t="s">
        <v>697</v>
      </c>
      <c r="F21" s="101">
        <v>510.56</v>
      </c>
      <c r="G21" s="101">
        <v>510.56</v>
      </c>
      <c r="H21" s="101">
        <v>510.56</v>
      </c>
      <c r="I21" s="101">
        <v>510.56</v>
      </c>
      <c r="J21" s="101">
        <v>510.56</v>
      </c>
      <c r="K21" s="101">
        <v>510.56</v>
      </c>
      <c r="L21" s="101">
        <v>510.56</v>
      </c>
      <c r="M21" s="101">
        <v>510.56</v>
      </c>
      <c r="N21" s="101">
        <v>510.56</v>
      </c>
      <c r="O21" s="101">
        <v>510.56</v>
      </c>
      <c r="P21" s="101">
        <v>510.56</v>
      </c>
      <c r="Q21" s="101">
        <v>510.56</v>
      </c>
      <c r="R21" s="31">
        <f t="shared" si="0"/>
        <v>6126.7200000000012</v>
      </c>
    </row>
    <row r="22" spans="1:18" x14ac:dyDescent="0.25">
      <c r="A22" s="63">
        <v>1000</v>
      </c>
      <c r="B22" s="55">
        <v>80100</v>
      </c>
      <c r="C22" s="62">
        <v>1541</v>
      </c>
      <c r="D22" s="25" t="s">
        <v>463</v>
      </c>
      <c r="E22" s="80" t="s">
        <v>698</v>
      </c>
      <c r="F22" s="101">
        <v>0</v>
      </c>
      <c r="G22" s="101">
        <v>0</v>
      </c>
      <c r="H22" s="101">
        <v>0</v>
      </c>
      <c r="I22" s="101">
        <v>0</v>
      </c>
      <c r="J22" s="101">
        <v>0</v>
      </c>
      <c r="K22" s="101">
        <v>0</v>
      </c>
      <c r="L22" s="101">
        <v>0</v>
      </c>
      <c r="M22" s="101">
        <v>0</v>
      </c>
      <c r="N22" s="101">
        <v>0</v>
      </c>
      <c r="O22" s="101">
        <v>0</v>
      </c>
      <c r="P22" s="101">
        <v>0</v>
      </c>
      <c r="Q22" s="101">
        <v>22177</v>
      </c>
      <c r="R22" s="31">
        <f t="shared" si="0"/>
        <v>22177</v>
      </c>
    </row>
    <row r="23" spans="1:18" x14ac:dyDescent="0.25">
      <c r="A23" s="63">
        <v>1000</v>
      </c>
      <c r="B23" s="55">
        <v>80100</v>
      </c>
      <c r="C23" s="62">
        <v>1591</v>
      </c>
      <c r="D23" s="25" t="s">
        <v>464</v>
      </c>
      <c r="E23" s="80" t="s">
        <v>699</v>
      </c>
      <c r="F23" s="101">
        <v>432.28</v>
      </c>
      <c r="G23" s="101">
        <v>432.28</v>
      </c>
      <c r="H23" s="101">
        <v>432.28</v>
      </c>
      <c r="I23" s="101">
        <v>432.28</v>
      </c>
      <c r="J23" s="101">
        <v>432.28</v>
      </c>
      <c r="K23" s="101">
        <v>432.28</v>
      </c>
      <c r="L23" s="101">
        <v>432.28</v>
      </c>
      <c r="M23" s="101">
        <v>432.28</v>
      </c>
      <c r="N23" s="101">
        <v>432.28</v>
      </c>
      <c r="O23" s="101">
        <v>432.28</v>
      </c>
      <c r="P23" s="101">
        <v>432.28</v>
      </c>
      <c r="Q23" s="101">
        <v>432.28</v>
      </c>
      <c r="R23" s="31">
        <f t="shared" si="0"/>
        <v>5187.3599999999979</v>
      </c>
    </row>
    <row r="24" spans="1:18" x14ac:dyDescent="0.25">
      <c r="A24" s="63">
        <v>1000</v>
      </c>
      <c r="B24" s="55">
        <v>80100</v>
      </c>
      <c r="C24" s="62">
        <v>1592</v>
      </c>
      <c r="D24" s="25" t="s">
        <v>465</v>
      </c>
      <c r="E24" s="80" t="s">
        <v>700</v>
      </c>
      <c r="F24" s="101">
        <v>256.73</v>
      </c>
      <c r="G24" s="101">
        <v>256.73</v>
      </c>
      <c r="H24" s="101">
        <v>256.73</v>
      </c>
      <c r="I24" s="101">
        <v>256.73</v>
      </c>
      <c r="J24" s="101">
        <v>256.73</v>
      </c>
      <c r="K24" s="101">
        <v>256.73</v>
      </c>
      <c r="L24" s="101">
        <v>256.73</v>
      </c>
      <c r="M24" s="101">
        <v>256.73</v>
      </c>
      <c r="N24" s="101">
        <v>256.73</v>
      </c>
      <c r="O24" s="101">
        <v>256.73</v>
      </c>
      <c r="P24" s="101">
        <v>256.73</v>
      </c>
      <c r="Q24" s="101">
        <v>256.73</v>
      </c>
      <c r="R24" s="31">
        <f t="shared" si="0"/>
        <v>3080.76</v>
      </c>
    </row>
    <row r="25" spans="1:18" x14ac:dyDescent="0.25">
      <c r="A25" s="63">
        <v>1000</v>
      </c>
      <c r="B25" s="55">
        <v>80100</v>
      </c>
      <c r="C25" s="62">
        <v>1593</v>
      </c>
      <c r="D25" s="25" t="s">
        <v>466</v>
      </c>
      <c r="E25" s="80" t="s">
        <v>701</v>
      </c>
      <c r="F25" s="101">
        <v>256.73</v>
      </c>
      <c r="G25" s="101">
        <v>256.73</v>
      </c>
      <c r="H25" s="101">
        <v>256.73</v>
      </c>
      <c r="I25" s="101">
        <v>256.73</v>
      </c>
      <c r="J25" s="101">
        <v>256.73</v>
      </c>
      <c r="K25" s="101">
        <v>256.73</v>
      </c>
      <c r="L25" s="101">
        <v>256.73</v>
      </c>
      <c r="M25" s="101">
        <v>256.73</v>
      </c>
      <c r="N25" s="101">
        <v>256.73</v>
      </c>
      <c r="O25" s="101">
        <v>256.73</v>
      </c>
      <c r="P25" s="101">
        <v>256.73</v>
      </c>
      <c r="Q25" s="101">
        <v>256.73</v>
      </c>
      <c r="R25" s="31">
        <f t="shared" si="0"/>
        <v>3080.76</v>
      </c>
    </row>
    <row r="26" spans="1:18" x14ac:dyDescent="0.25">
      <c r="A26" s="63">
        <v>1000</v>
      </c>
      <c r="B26" s="55">
        <v>80100</v>
      </c>
      <c r="C26" s="62">
        <v>1594</v>
      </c>
      <c r="D26" s="25" t="s">
        <v>467</v>
      </c>
      <c r="E26" s="80" t="s">
        <v>702</v>
      </c>
      <c r="F26" s="101">
        <v>16172.62</v>
      </c>
      <c r="G26" s="101">
        <v>16172.62</v>
      </c>
      <c r="H26" s="101">
        <v>16172.62</v>
      </c>
      <c r="I26" s="101">
        <v>16172.62</v>
      </c>
      <c r="J26" s="101">
        <v>16172.62</v>
      </c>
      <c r="K26" s="101">
        <v>16172.62</v>
      </c>
      <c r="L26" s="101">
        <v>16172.62</v>
      </c>
      <c r="M26" s="101">
        <v>16172.62</v>
      </c>
      <c r="N26" s="101">
        <v>16172.62</v>
      </c>
      <c r="O26" s="101">
        <v>16172.62</v>
      </c>
      <c r="P26" s="101">
        <v>16172.62</v>
      </c>
      <c r="Q26" s="101">
        <v>16172.62</v>
      </c>
      <c r="R26" s="31">
        <f t="shared" si="0"/>
        <v>194071.43999999997</v>
      </c>
    </row>
    <row r="27" spans="1:18" x14ac:dyDescent="0.25">
      <c r="A27" s="63">
        <v>1000</v>
      </c>
      <c r="B27" s="55">
        <v>80100</v>
      </c>
      <c r="C27" s="62">
        <v>1711</v>
      </c>
      <c r="D27" s="25" t="s">
        <v>468</v>
      </c>
      <c r="E27" s="80" t="s">
        <v>703</v>
      </c>
      <c r="F27" s="102">
        <v>0</v>
      </c>
      <c r="G27" s="102">
        <v>0</v>
      </c>
      <c r="H27" s="102">
        <v>0</v>
      </c>
      <c r="I27" s="102">
        <v>0</v>
      </c>
      <c r="J27" s="102">
        <v>0</v>
      </c>
      <c r="K27" s="102">
        <v>0</v>
      </c>
      <c r="L27" s="102">
        <v>0</v>
      </c>
      <c r="M27" s="102">
        <v>0</v>
      </c>
      <c r="N27" s="102">
        <v>0</v>
      </c>
      <c r="O27" s="102">
        <v>0</v>
      </c>
      <c r="P27" s="102">
        <v>0</v>
      </c>
      <c r="Q27" s="102">
        <v>0</v>
      </c>
      <c r="R27" s="31">
        <f t="shared" si="0"/>
        <v>0</v>
      </c>
    </row>
    <row r="28" spans="1:18" x14ac:dyDescent="0.25">
      <c r="A28" s="63">
        <v>1000</v>
      </c>
      <c r="B28" s="55">
        <v>80100</v>
      </c>
      <c r="C28" s="62">
        <v>1713</v>
      </c>
      <c r="D28" s="25" t="s">
        <v>507</v>
      </c>
      <c r="E28" s="80" t="s">
        <v>704</v>
      </c>
      <c r="F28" s="102">
        <v>0</v>
      </c>
      <c r="G28" s="102">
        <v>0</v>
      </c>
      <c r="H28" s="102">
        <v>0</v>
      </c>
      <c r="I28" s="102">
        <v>0</v>
      </c>
      <c r="J28" s="102">
        <v>0</v>
      </c>
      <c r="K28" s="102">
        <v>0</v>
      </c>
      <c r="L28" s="102">
        <v>0</v>
      </c>
      <c r="M28" s="102">
        <v>0</v>
      </c>
      <c r="N28" s="102">
        <v>0</v>
      </c>
      <c r="O28" s="102">
        <v>0</v>
      </c>
      <c r="P28" s="102">
        <v>0</v>
      </c>
      <c r="Q28" s="102">
        <v>0</v>
      </c>
      <c r="R28" s="31">
        <f t="shared" si="0"/>
        <v>0</v>
      </c>
    </row>
    <row r="29" spans="1:18" s="72" customFormat="1" x14ac:dyDescent="0.25">
      <c r="A29" s="67" t="s">
        <v>218</v>
      </c>
      <c r="B29" s="68"/>
      <c r="C29" s="68"/>
      <c r="D29" s="69"/>
      <c r="E29" s="69"/>
      <c r="F29" s="70">
        <f>SUM(F10:F28)</f>
        <v>90046.249999999971</v>
      </c>
      <c r="G29" s="70">
        <f t="shared" ref="G29:R29" si="1">SUM(G10:G28)</f>
        <v>85425.189999999973</v>
      </c>
      <c r="H29" s="70">
        <f t="shared" si="1"/>
        <v>84130.989999999976</v>
      </c>
      <c r="I29" s="70">
        <f t="shared" si="1"/>
        <v>85548.119999999981</v>
      </c>
      <c r="J29" s="70">
        <f t="shared" si="1"/>
        <v>84130.989999999976</v>
      </c>
      <c r="K29" s="70">
        <f t="shared" si="1"/>
        <v>84130.989999999976</v>
      </c>
      <c r="L29" s="70">
        <f t="shared" si="1"/>
        <v>90046.249999999971</v>
      </c>
      <c r="M29" s="70">
        <f t="shared" si="1"/>
        <v>85425.189999999973</v>
      </c>
      <c r="N29" s="70">
        <f t="shared" si="1"/>
        <v>84130.989999999976</v>
      </c>
      <c r="O29" s="70">
        <f t="shared" si="1"/>
        <v>85548.119999999981</v>
      </c>
      <c r="P29" s="70">
        <f t="shared" si="1"/>
        <v>84130.989999999976</v>
      </c>
      <c r="Q29" s="70">
        <f t="shared" si="1"/>
        <v>204897.55000000005</v>
      </c>
      <c r="R29" s="70">
        <f t="shared" si="1"/>
        <v>1147591.6200000001</v>
      </c>
    </row>
    <row r="30" spans="1:18" x14ac:dyDescent="0.25">
      <c r="A30" s="32"/>
      <c r="B30" s="57"/>
      <c r="C30" s="58"/>
      <c r="D30" s="33"/>
      <c r="E30" s="34"/>
      <c r="F30" s="31"/>
      <c r="G30" s="31"/>
      <c r="H30" s="31"/>
      <c r="I30" s="31"/>
      <c r="J30" s="31"/>
      <c r="K30" s="31"/>
      <c r="L30" s="31"/>
      <c r="M30" s="31"/>
      <c r="N30" s="31"/>
      <c r="O30" s="31"/>
      <c r="P30" s="31"/>
      <c r="Q30" s="31"/>
      <c r="R30" s="31"/>
    </row>
    <row r="31" spans="1:18" x14ac:dyDescent="0.25">
      <c r="A31" s="63">
        <v>2000</v>
      </c>
      <c r="B31" s="55">
        <v>80100</v>
      </c>
      <c r="C31" s="62">
        <v>2111</v>
      </c>
      <c r="D31" s="25" t="s">
        <v>469</v>
      </c>
      <c r="E31" s="80" t="s">
        <v>705</v>
      </c>
      <c r="F31" s="31">
        <v>3250</v>
      </c>
      <c r="G31" s="31">
        <v>3250</v>
      </c>
      <c r="H31" s="31">
        <v>3250</v>
      </c>
      <c r="I31" s="31">
        <v>3250</v>
      </c>
      <c r="J31" s="31">
        <v>3250</v>
      </c>
      <c r="K31" s="31">
        <v>3250</v>
      </c>
      <c r="L31" s="31">
        <v>3250</v>
      </c>
      <c r="M31" s="31">
        <v>3250</v>
      </c>
      <c r="N31" s="31">
        <v>3250</v>
      </c>
      <c r="O31" s="31">
        <v>3250</v>
      </c>
      <c r="P31" s="31">
        <v>3250</v>
      </c>
      <c r="Q31" s="31">
        <v>3250</v>
      </c>
      <c r="R31" s="31">
        <f t="shared" ref="R31:R39" si="2">SUM(F31:Q31)</f>
        <v>39000</v>
      </c>
    </row>
    <row r="32" spans="1:18" x14ac:dyDescent="0.25">
      <c r="A32" s="63">
        <v>2000</v>
      </c>
      <c r="B32" s="55">
        <v>80100</v>
      </c>
      <c r="C32" s="62">
        <v>2121</v>
      </c>
      <c r="D32" s="25" t="s">
        <v>470</v>
      </c>
      <c r="E32" s="80" t="s">
        <v>706</v>
      </c>
      <c r="F32" s="31">
        <v>4686.9368000000004</v>
      </c>
      <c r="G32" s="31">
        <v>4686.9368000000004</v>
      </c>
      <c r="H32" s="31">
        <v>4686.9368000000004</v>
      </c>
      <c r="I32" s="31">
        <v>4686.9368000000004</v>
      </c>
      <c r="J32" s="31">
        <v>4686.9368000000004</v>
      </c>
      <c r="K32" s="31">
        <v>4686.9368000000004</v>
      </c>
      <c r="L32" s="31">
        <v>4686.9368000000004</v>
      </c>
      <c r="M32" s="31">
        <v>4686.9368000000004</v>
      </c>
      <c r="N32" s="31">
        <v>4686.9368000000004</v>
      </c>
      <c r="O32" s="31">
        <v>4686.9368000000004</v>
      </c>
      <c r="P32" s="31">
        <v>4686.9368000000004</v>
      </c>
      <c r="Q32" s="31">
        <v>4686.9368000000004</v>
      </c>
      <c r="R32" s="31">
        <f t="shared" si="2"/>
        <v>56243.241600000016</v>
      </c>
    </row>
    <row r="33" spans="1:18" x14ac:dyDescent="0.25">
      <c r="A33" s="63">
        <v>2000</v>
      </c>
      <c r="B33" s="55">
        <v>80100</v>
      </c>
      <c r="C33" s="62">
        <v>2141</v>
      </c>
      <c r="D33" s="25" t="s">
        <v>471</v>
      </c>
      <c r="E33" s="80" t="s">
        <v>707</v>
      </c>
      <c r="F33" s="31">
        <v>4686.9368000000004</v>
      </c>
      <c r="G33" s="31">
        <v>4686.9368000000004</v>
      </c>
      <c r="H33" s="31">
        <v>4686.9368000000004</v>
      </c>
      <c r="I33" s="31">
        <v>4686.9368000000004</v>
      </c>
      <c r="J33" s="31">
        <v>4686.9368000000004</v>
      </c>
      <c r="K33" s="31">
        <v>4686.9368000000004</v>
      </c>
      <c r="L33" s="31">
        <v>4686.9368000000004</v>
      </c>
      <c r="M33" s="31">
        <v>4686.9368000000004</v>
      </c>
      <c r="N33" s="31">
        <v>4686.9368000000004</v>
      </c>
      <c r="O33" s="31">
        <v>4686.9368000000004</v>
      </c>
      <c r="P33" s="31">
        <v>4686.9368000000004</v>
      </c>
      <c r="Q33" s="31">
        <v>4686.9368000000004</v>
      </c>
      <c r="R33" s="31">
        <f t="shared" si="2"/>
        <v>56243.241600000016</v>
      </c>
    </row>
    <row r="34" spans="1:18" x14ac:dyDescent="0.25">
      <c r="A34" s="63">
        <v>2000</v>
      </c>
      <c r="B34" s="55">
        <v>80100</v>
      </c>
      <c r="C34" s="62">
        <v>2151</v>
      </c>
      <c r="D34" s="25" t="s">
        <v>472</v>
      </c>
      <c r="E34" s="80" t="s">
        <v>708</v>
      </c>
      <c r="F34" s="31">
        <v>595.85759999999993</v>
      </c>
      <c r="G34" s="31">
        <v>595.85759999999993</v>
      </c>
      <c r="H34" s="31">
        <v>595.85759999999993</v>
      </c>
      <c r="I34" s="31">
        <v>595.85759999999993</v>
      </c>
      <c r="J34" s="31">
        <v>595.85759999999993</v>
      </c>
      <c r="K34" s="31">
        <v>595.85759999999993</v>
      </c>
      <c r="L34" s="31">
        <v>595.85759999999993</v>
      </c>
      <c r="M34" s="31">
        <v>595.85759999999993</v>
      </c>
      <c r="N34" s="31">
        <v>595.85759999999993</v>
      </c>
      <c r="O34" s="31">
        <v>595.85759999999993</v>
      </c>
      <c r="P34" s="31">
        <v>595.85759999999993</v>
      </c>
      <c r="Q34" s="31">
        <v>595.85759999999993</v>
      </c>
      <c r="R34" s="31">
        <f t="shared" si="2"/>
        <v>7150.2912000000006</v>
      </c>
    </row>
    <row r="35" spans="1:18" x14ac:dyDescent="0.25">
      <c r="A35" s="63">
        <v>2000</v>
      </c>
      <c r="B35" s="55">
        <v>80100</v>
      </c>
      <c r="C35" s="62">
        <v>2211</v>
      </c>
      <c r="D35" s="25" t="s">
        <v>474</v>
      </c>
      <c r="E35" s="80" t="s">
        <v>709</v>
      </c>
      <c r="F35" s="31">
        <v>3640</v>
      </c>
      <c r="G35" s="31">
        <v>3640</v>
      </c>
      <c r="H35" s="31">
        <v>3640</v>
      </c>
      <c r="I35" s="31">
        <v>3640</v>
      </c>
      <c r="J35" s="31">
        <v>3640</v>
      </c>
      <c r="K35" s="31">
        <v>3640</v>
      </c>
      <c r="L35" s="31">
        <v>3640</v>
      </c>
      <c r="M35" s="31">
        <v>3640</v>
      </c>
      <c r="N35" s="31">
        <v>3640</v>
      </c>
      <c r="O35" s="31">
        <v>3640</v>
      </c>
      <c r="P35" s="31">
        <v>3640</v>
      </c>
      <c r="Q35" s="31">
        <v>3640</v>
      </c>
      <c r="R35" s="31">
        <f t="shared" si="2"/>
        <v>43680</v>
      </c>
    </row>
    <row r="36" spans="1:18" x14ac:dyDescent="0.25">
      <c r="A36" s="63">
        <v>2000</v>
      </c>
      <c r="B36" s="55">
        <v>80100</v>
      </c>
      <c r="C36" s="62">
        <v>2611</v>
      </c>
      <c r="D36" s="25" t="s">
        <v>477</v>
      </c>
      <c r="E36" s="80" t="s">
        <v>711</v>
      </c>
      <c r="F36" s="31">
        <v>1425.9024000000002</v>
      </c>
      <c r="G36" s="31">
        <v>1425.9024000000002</v>
      </c>
      <c r="H36" s="31">
        <v>1425.9024000000002</v>
      </c>
      <c r="I36" s="31">
        <v>1425.9024000000002</v>
      </c>
      <c r="J36" s="31">
        <v>1425.9024000000002</v>
      </c>
      <c r="K36" s="31">
        <v>1425.9024000000002</v>
      </c>
      <c r="L36" s="31">
        <v>1425.9024000000002</v>
      </c>
      <c r="M36" s="31">
        <v>1425.9024000000002</v>
      </c>
      <c r="N36" s="31">
        <v>1425.9024000000002</v>
      </c>
      <c r="O36" s="31">
        <v>1425.9024000000002</v>
      </c>
      <c r="P36" s="31">
        <v>1425.9024000000002</v>
      </c>
      <c r="Q36" s="31">
        <v>1425.9024000000002</v>
      </c>
      <c r="R36" s="31">
        <f t="shared" si="2"/>
        <v>17110.828800000007</v>
      </c>
    </row>
    <row r="37" spans="1:18" x14ac:dyDescent="0.25">
      <c r="A37" s="63">
        <v>2000</v>
      </c>
      <c r="B37" s="55">
        <v>80100</v>
      </c>
      <c r="C37" s="62">
        <v>2612</v>
      </c>
      <c r="D37" s="25" t="s">
        <v>478</v>
      </c>
      <c r="E37" s="80" t="s">
        <v>712</v>
      </c>
      <c r="F37" s="31">
        <v>0</v>
      </c>
      <c r="G37" s="31">
        <v>0</v>
      </c>
      <c r="H37" s="31">
        <v>0</v>
      </c>
      <c r="I37" s="31">
        <v>0</v>
      </c>
      <c r="J37" s="31">
        <v>0</v>
      </c>
      <c r="K37" s="31">
        <v>0</v>
      </c>
      <c r="L37" s="31">
        <v>0</v>
      </c>
      <c r="M37" s="31">
        <v>0</v>
      </c>
      <c r="N37" s="31">
        <v>0</v>
      </c>
      <c r="O37" s="31">
        <v>0</v>
      </c>
      <c r="P37" s="31">
        <v>0</v>
      </c>
      <c r="Q37" s="31">
        <v>0</v>
      </c>
      <c r="R37" s="31">
        <f t="shared" si="2"/>
        <v>0</v>
      </c>
    </row>
    <row r="38" spans="1:18" x14ac:dyDescent="0.25">
      <c r="A38" s="63">
        <v>2000</v>
      </c>
      <c r="B38" s="55">
        <v>80100</v>
      </c>
      <c r="C38" s="62">
        <v>2961</v>
      </c>
      <c r="D38" s="25" t="s">
        <v>479</v>
      </c>
      <c r="E38" s="80" t="s">
        <v>713</v>
      </c>
      <c r="F38" s="31">
        <v>432.26560000000001</v>
      </c>
      <c r="G38" s="31">
        <v>432.26560000000001</v>
      </c>
      <c r="H38" s="31">
        <v>432.26560000000001</v>
      </c>
      <c r="I38" s="31">
        <v>432.26560000000001</v>
      </c>
      <c r="J38" s="31">
        <v>432.26560000000001</v>
      </c>
      <c r="K38" s="31">
        <v>432.26560000000001</v>
      </c>
      <c r="L38" s="31">
        <v>432.26560000000001</v>
      </c>
      <c r="M38" s="31">
        <v>432.26560000000001</v>
      </c>
      <c r="N38" s="31">
        <v>432.26560000000001</v>
      </c>
      <c r="O38" s="31">
        <v>432.26560000000001</v>
      </c>
      <c r="P38" s="31">
        <v>432.26560000000001</v>
      </c>
      <c r="Q38" s="31">
        <v>432.26560000000001</v>
      </c>
      <c r="R38" s="31">
        <f t="shared" si="2"/>
        <v>5187.1872000000003</v>
      </c>
    </row>
    <row r="39" spans="1:18" x14ac:dyDescent="0.25">
      <c r="A39" s="63">
        <v>2000</v>
      </c>
      <c r="B39" s="55">
        <v>80100</v>
      </c>
      <c r="C39" s="62">
        <v>2962</v>
      </c>
      <c r="D39" s="25" t="s">
        <v>510</v>
      </c>
      <c r="E39" s="80" t="s">
        <v>714</v>
      </c>
      <c r="F39" s="31">
        <v>904.80000000000007</v>
      </c>
      <c r="G39" s="31">
        <v>904.80000000000007</v>
      </c>
      <c r="H39" s="31">
        <v>904.80000000000007</v>
      </c>
      <c r="I39" s="31">
        <v>904.80000000000007</v>
      </c>
      <c r="J39" s="31">
        <v>904.80000000000007</v>
      </c>
      <c r="K39" s="31">
        <v>904.80000000000007</v>
      </c>
      <c r="L39" s="31">
        <v>904.80000000000007</v>
      </c>
      <c r="M39" s="31">
        <v>904.80000000000007</v>
      </c>
      <c r="N39" s="31">
        <v>904.80000000000007</v>
      </c>
      <c r="O39" s="31">
        <v>904.80000000000007</v>
      </c>
      <c r="P39" s="31">
        <v>904.80000000000007</v>
      </c>
      <c r="Q39" s="31">
        <v>904.80000000000007</v>
      </c>
      <c r="R39" s="31">
        <f t="shared" si="2"/>
        <v>10857.599999999999</v>
      </c>
    </row>
    <row r="40" spans="1:18" s="72" customFormat="1" x14ac:dyDescent="0.25">
      <c r="A40" s="67" t="s">
        <v>217</v>
      </c>
      <c r="B40" s="68"/>
      <c r="C40" s="68"/>
      <c r="D40" s="69"/>
      <c r="E40" s="69"/>
      <c r="F40" s="70">
        <f t="shared" ref="F40:R40" si="3">SUM(F31:F39)</f>
        <v>19622.699199999999</v>
      </c>
      <c r="G40" s="70">
        <f t="shared" si="3"/>
        <v>19622.699199999999</v>
      </c>
      <c r="H40" s="70">
        <f t="shared" si="3"/>
        <v>19622.699199999999</v>
      </c>
      <c r="I40" s="70">
        <f t="shared" si="3"/>
        <v>19622.699199999999</v>
      </c>
      <c r="J40" s="70">
        <f t="shared" si="3"/>
        <v>19622.699199999999</v>
      </c>
      <c r="K40" s="70">
        <f t="shared" si="3"/>
        <v>19622.699199999999</v>
      </c>
      <c r="L40" s="70">
        <f t="shared" si="3"/>
        <v>19622.699199999999</v>
      </c>
      <c r="M40" s="70">
        <f t="shared" si="3"/>
        <v>19622.699199999999</v>
      </c>
      <c r="N40" s="70">
        <f t="shared" si="3"/>
        <v>19622.699199999999</v>
      </c>
      <c r="O40" s="70">
        <f t="shared" si="3"/>
        <v>19622.699199999999</v>
      </c>
      <c r="P40" s="70">
        <f t="shared" si="3"/>
        <v>19622.699199999999</v>
      </c>
      <c r="Q40" s="70">
        <f t="shared" si="3"/>
        <v>19622.699199999999</v>
      </c>
      <c r="R40" s="70">
        <f t="shared" si="3"/>
        <v>235472.39040000006</v>
      </c>
    </row>
    <row r="41" spans="1:18" x14ac:dyDescent="0.25">
      <c r="A41" s="32"/>
      <c r="B41" s="57"/>
      <c r="C41" s="59"/>
      <c r="D41" s="35"/>
      <c r="E41" s="35"/>
      <c r="F41" s="31"/>
      <c r="G41" s="31"/>
      <c r="H41" s="31"/>
      <c r="I41" s="31"/>
      <c r="J41" s="31"/>
      <c r="K41" s="31"/>
      <c r="L41" s="31"/>
      <c r="M41" s="31"/>
      <c r="N41" s="31"/>
      <c r="O41" s="31"/>
      <c r="P41" s="31"/>
      <c r="Q41" s="31"/>
      <c r="R41" s="31"/>
    </row>
    <row r="42" spans="1:18" x14ac:dyDescent="0.25">
      <c r="A42" s="63">
        <v>3000</v>
      </c>
      <c r="B42" s="55">
        <v>80100</v>
      </c>
      <c r="C42" s="62">
        <v>3141</v>
      </c>
      <c r="D42" s="25" t="s">
        <v>481</v>
      </c>
      <c r="E42" s="80" t="s">
        <v>715</v>
      </c>
      <c r="F42" s="31">
        <v>869.36720000000003</v>
      </c>
      <c r="G42" s="31">
        <v>869.36720000000003</v>
      </c>
      <c r="H42" s="31">
        <v>869.36720000000003</v>
      </c>
      <c r="I42" s="31">
        <v>869.36720000000003</v>
      </c>
      <c r="J42" s="31">
        <v>869.36720000000003</v>
      </c>
      <c r="K42" s="31">
        <v>869.36720000000003</v>
      </c>
      <c r="L42" s="31">
        <v>869.36720000000003</v>
      </c>
      <c r="M42" s="31">
        <v>869.36720000000003</v>
      </c>
      <c r="N42" s="31">
        <v>869.36720000000003</v>
      </c>
      <c r="O42" s="31">
        <v>869.36720000000003</v>
      </c>
      <c r="P42" s="31">
        <v>869.36720000000003</v>
      </c>
      <c r="Q42" s="31">
        <v>869.36720000000003</v>
      </c>
      <c r="R42" s="31">
        <f t="shared" ref="R42:R53" si="4">SUM(F42:Q42)</f>
        <v>10432.4064</v>
      </c>
    </row>
    <row r="43" spans="1:18" x14ac:dyDescent="0.25">
      <c r="A43" s="63">
        <v>3000</v>
      </c>
      <c r="B43" s="55">
        <v>80100</v>
      </c>
      <c r="C43" s="62">
        <v>3233</v>
      </c>
      <c r="D43" s="25" t="s">
        <v>484</v>
      </c>
      <c r="E43" s="80" t="s">
        <v>717</v>
      </c>
      <c r="F43" s="31">
        <v>73.652799999999999</v>
      </c>
      <c r="G43" s="31">
        <v>73.652799999999999</v>
      </c>
      <c r="H43" s="31">
        <v>73.652799999999999</v>
      </c>
      <c r="I43" s="31">
        <v>73.652799999999999</v>
      </c>
      <c r="J43" s="31">
        <v>73.652799999999999</v>
      </c>
      <c r="K43" s="31">
        <v>73.652799999999999</v>
      </c>
      <c r="L43" s="31">
        <v>73.652799999999999</v>
      </c>
      <c r="M43" s="31">
        <v>73.652799999999999</v>
      </c>
      <c r="N43" s="31">
        <v>73.652799999999999</v>
      </c>
      <c r="O43" s="31">
        <v>73.652799999999999</v>
      </c>
      <c r="P43" s="31">
        <v>73.652799999999999</v>
      </c>
      <c r="Q43" s="31">
        <v>73.652799999999999</v>
      </c>
      <c r="R43" s="31">
        <f t="shared" si="4"/>
        <v>883.83359999999982</v>
      </c>
    </row>
    <row r="44" spans="1:18" x14ac:dyDescent="0.25">
      <c r="A44" s="63">
        <v>3000</v>
      </c>
      <c r="B44" s="55">
        <v>80100</v>
      </c>
      <c r="C44" s="62">
        <v>3311</v>
      </c>
      <c r="D44" s="25" t="s">
        <v>485</v>
      </c>
      <c r="E44" s="80" t="s">
        <v>718</v>
      </c>
      <c r="F44" s="31">
        <v>133.01599999999999</v>
      </c>
      <c r="G44" s="31">
        <v>133.01599999999999</v>
      </c>
      <c r="H44" s="31">
        <v>133.01599999999999</v>
      </c>
      <c r="I44" s="31">
        <v>133.01599999999999</v>
      </c>
      <c r="J44" s="31">
        <v>133.01599999999999</v>
      </c>
      <c r="K44" s="31">
        <v>133.01599999999999</v>
      </c>
      <c r="L44" s="31">
        <v>133.01599999999999</v>
      </c>
      <c r="M44" s="31">
        <v>133.01599999999999</v>
      </c>
      <c r="N44" s="31">
        <v>133.01599999999999</v>
      </c>
      <c r="O44" s="31">
        <v>133.01599999999999</v>
      </c>
      <c r="P44" s="31">
        <v>133.01599999999999</v>
      </c>
      <c r="Q44" s="31">
        <v>133.01599999999999</v>
      </c>
      <c r="R44" s="31">
        <f t="shared" si="4"/>
        <v>1596.1920000000002</v>
      </c>
    </row>
    <row r="45" spans="1:18" x14ac:dyDescent="0.25">
      <c r="A45" s="63">
        <v>3000</v>
      </c>
      <c r="B45" s="55">
        <v>80100</v>
      </c>
      <c r="C45" s="62">
        <v>3312</v>
      </c>
      <c r="D45" s="25" t="s">
        <v>486</v>
      </c>
      <c r="E45" s="80" t="s">
        <v>719</v>
      </c>
      <c r="F45" s="31">
        <v>438.22479999999996</v>
      </c>
      <c r="G45" s="31">
        <v>438.22479999999996</v>
      </c>
      <c r="H45" s="31">
        <v>438.22479999999996</v>
      </c>
      <c r="I45" s="31">
        <v>438.22479999999996</v>
      </c>
      <c r="J45" s="31">
        <v>438.22479999999996</v>
      </c>
      <c r="K45" s="31">
        <v>438.22479999999996</v>
      </c>
      <c r="L45" s="31">
        <v>438.22479999999996</v>
      </c>
      <c r="M45" s="31">
        <v>438.22479999999996</v>
      </c>
      <c r="N45" s="31">
        <v>438.22479999999996</v>
      </c>
      <c r="O45" s="31">
        <v>438.22479999999996</v>
      </c>
      <c r="P45" s="31">
        <v>438.22479999999996</v>
      </c>
      <c r="Q45" s="31">
        <v>438.22479999999996</v>
      </c>
      <c r="R45" s="31">
        <f t="shared" si="4"/>
        <v>5258.6975999999995</v>
      </c>
    </row>
    <row r="46" spans="1:18" x14ac:dyDescent="0.25">
      <c r="A46" s="63">
        <v>3000</v>
      </c>
      <c r="B46" s="55">
        <v>80100</v>
      </c>
      <c r="C46" s="62">
        <v>3321</v>
      </c>
      <c r="D46" s="25" t="s">
        <v>513</v>
      </c>
      <c r="E46" s="80" t="s">
        <v>720</v>
      </c>
      <c r="F46" s="31">
        <v>173333.33680000002</v>
      </c>
      <c r="G46" s="31">
        <v>173333.33680000002</v>
      </c>
      <c r="H46" s="31">
        <v>173333.33680000002</v>
      </c>
      <c r="I46" s="31">
        <v>173333.33680000002</v>
      </c>
      <c r="J46" s="31">
        <v>173333.33680000002</v>
      </c>
      <c r="K46" s="31">
        <v>173333.33680000002</v>
      </c>
      <c r="L46" s="31">
        <v>173333.33680000002</v>
      </c>
      <c r="M46" s="31">
        <v>173333.33680000002</v>
      </c>
      <c r="N46" s="31">
        <v>173333.33680000002</v>
      </c>
      <c r="O46" s="31">
        <v>173333.33680000002</v>
      </c>
      <c r="P46" s="31">
        <v>173333.33680000002</v>
      </c>
      <c r="Q46" s="31">
        <v>173333.33680000002</v>
      </c>
      <c r="R46" s="31">
        <f t="shared" si="4"/>
        <v>2080000.0415999999</v>
      </c>
    </row>
    <row r="47" spans="1:18" x14ac:dyDescent="0.25">
      <c r="A47" s="63">
        <v>3000</v>
      </c>
      <c r="B47" s="55">
        <v>80100</v>
      </c>
      <c r="C47" s="62">
        <v>3451</v>
      </c>
      <c r="D47" s="25" t="s">
        <v>488</v>
      </c>
      <c r="E47" s="80" t="s">
        <v>721</v>
      </c>
      <c r="F47" s="31">
        <v>325.28860000000003</v>
      </c>
      <c r="G47" s="31">
        <v>325.28860000000003</v>
      </c>
      <c r="H47" s="31">
        <v>325.28860000000003</v>
      </c>
      <c r="I47" s="31">
        <v>325.28860000000003</v>
      </c>
      <c r="J47" s="31">
        <v>325.28860000000003</v>
      </c>
      <c r="K47" s="31">
        <v>325.28860000000003</v>
      </c>
      <c r="L47" s="31">
        <v>325.28860000000003</v>
      </c>
      <c r="M47" s="31">
        <v>325.28860000000003</v>
      </c>
      <c r="N47" s="31">
        <v>325.28860000000003</v>
      </c>
      <c r="O47" s="31">
        <v>325.28860000000003</v>
      </c>
      <c r="P47" s="31">
        <v>325.28860000000003</v>
      </c>
      <c r="Q47" s="31">
        <v>325.28860000000003</v>
      </c>
      <c r="R47" s="31">
        <f t="shared" si="4"/>
        <v>3903.4631999999997</v>
      </c>
    </row>
    <row r="48" spans="1:18" x14ac:dyDescent="0.25">
      <c r="A48" s="63">
        <v>3000</v>
      </c>
      <c r="B48" s="55">
        <v>80100</v>
      </c>
      <c r="C48" s="62">
        <v>3551</v>
      </c>
      <c r="D48" s="25" t="s">
        <v>490</v>
      </c>
      <c r="E48" s="80" t="s">
        <v>722</v>
      </c>
      <c r="F48" s="31">
        <v>3328</v>
      </c>
      <c r="G48" s="31">
        <v>3328</v>
      </c>
      <c r="H48" s="31">
        <v>3328</v>
      </c>
      <c r="I48" s="31">
        <v>3328</v>
      </c>
      <c r="J48" s="31">
        <v>3328</v>
      </c>
      <c r="K48" s="31">
        <v>3328</v>
      </c>
      <c r="L48" s="31">
        <v>3328</v>
      </c>
      <c r="M48" s="31">
        <v>3328</v>
      </c>
      <c r="N48" s="31">
        <v>3328</v>
      </c>
      <c r="O48" s="31">
        <v>3328</v>
      </c>
      <c r="P48" s="31">
        <v>3328</v>
      </c>
      <c r="Q48" s="31">
        <v>3328</v>
      </c>
      <c r="R48" s="31">
        <f t="shared" si="4"/>
        <v>39936</v>
      </c>
    </row>
    <row r="49" spans="1:18" x14ac:dyDescent="0.25">
      <c r="A49" s="63">
        <v>3000</v>
      </c>
      <c r="B49" s="55">
        <v>80100</v>
      </c>
      <c r="C49" s="62">
        <v>3821</v>
      </c>
      <c r="D49" s="25" t="s">
        <v>499</v>
      </c>
      <c r="E49" s="80" t="s">
        <v>723</v>
      </c>
      <c r="F49" s="31">
        <v>570.26319999999998</v>
      </c>
      <c r="G49" s="31">
        <v>570.26319999999998</v>
      </c>
      <c r="H49" s="31">
        <v>570.26319999999998</v>
      </c>
      <c r="I49" s="31">
        <v>570.26319999999998</v>
      </c>
      <c r="J49" s="31">
        <v>570.26319999999998</v>
      </c>
      <c r="K49" s="31">
        <v>570.26319999999998</v>
      </c>
      <c r="L49" s="31">
        <v>570.26319999999998</v>
      </c>
      <c r="M49" s="31">
        <v>570.26319999999998</v>
      </c>
      <c r="N49" s="31">
        <v>570.26319999999998</v>
      </c>
      <c r="O49" s="31">
        <v>570.26319999999998</v>
      </c>
      <c r="P49" s="31">
        <v>570.26319999999998</v>
      </c>
      <c r="Q49" s="31">
        <v>570.26319999999998</v>
      </c>
      <c r="R49" s="31">
        <f t="shared" si="4"/>
        <v>6843.1584000000012</v>
      </c>
    </row>
    <row r="50" spans="1:18" x14ac:dyDescent="0.25">
      <c r="A50" s="63">
        <v>3000</v>
      </c>
      <c r="B50" s="55">
        <v>80100</v>
      </c>
      <c r="C50" s="62">
        <v>3922</v>
      </c>
      <c r="D50" s="25" t="s">
        <v>500</v>
      </c>
      <c r="E50" s="80" t="s">
        <v>724</v>
      </c>
      <c r="F50" s="31">
        <v>277.33333333333331</v>
      </c>
      <c r="G50" s="31">
        <v>277.33333333333331</v>
      </c>
      <c r="H50" s="31">
        <v>277.33333333333331</v>
      </c>
      <c r="I50" s="31">
        <v>277.33333333333331</v>
      </c>
      <c r="J50" s="31">
        <v>277.33333333333331</v>
      </c>
      <c r="K50" s="31">
        <v>277.33333333333331</v>
      </c>
      <c r="L50" s="31">
        <v>277.33333333333331</v>
      </c>
      <c r="M50" s="31">
        <v>277.33333333333331</v>
      </c>
      <c r="N50" s="31">
        <v>277.33333333333331</v>
      </c>
      <c r="O50" s="31">
        <v>277.33333333333331</v>
      </c>
      <c r="P50" s="31">
        <v>277.33333333333331</v>
      </c>
      <c r="Q50" s="31">
        <v>277.33333333333331</v>
      </c>
      <c r="R50" s="31">
        <f t="shared" si="4"/>
        <v>3328.0000000000005</v>
      </c>
    </row>
    <row r="51" spans="1:18" x14ac:dyDescent="0.25">
      <c r="A51" s="63">
        <v>3000</v>
      </c>
      <c r="B51" s="55">
        <v>80100</v>
      </c>
      <c r="C51" s="62">
        <v>3923</v>
      </c>
      <c r="D51" s="25" t="s">
        <v>512</v>
      </c>
      <c r="E51" s="80" t="s">
        <v>725</v>
      </c>
      <c r="F51" s="31">
        <v>312</v>
      </c>
      <c r="G51" s="31">
        <v>312</v>
      </c>
      <c r="H51" s="31">
        <v>312</v>
      </c>
      <c r="I51" s="31">
        <v>312</v>
      </c>
      <c r="J51" s="31">
        <v>312</v>
      </c>
      <c r="K51" s="31">
        <v>312</v>
      </c>
      <c r="L51" s="31">
        <v>312</v>
      </c>
      <c r="M51" s="31">
        <v>312</v>
      </c>
      <c r="N51" s="31">
        <v>312</v>
      </c>
      <c r="O51" s="31">
        <v>312</v>
      </c>
      <c r="P51" s="31">
        <v>312</v>
      </c>
      <c r="Q51" s="31">
        <v>312</v>
      </c>
      <c r="R51" s="31">
        <f t="shared" si="4"/>
        <v>3744</v>
      </c>
    </row>
    <row r="52" spans="1:18" x14ac:dyDescent="0.25">
      <c r="A52" s="63">
        <v>1000</v>
      </c>
      <c r="B52" s="55">
        <v>80100</v>
      </c>
      <c r="C52" s="62">
        <v>3981</v>
      </c>
      <c r="D52" s="25" t="s">
        <v>501</v>
      </c>
      <c r="E52" s="80" t="s">
        <v>734</v>
      </c>
      <c r="F52" s="101">
        <v>1259.92</v>
      </c>
      <c r="G52" s="101">
        <v>1167.49</v>
      </c>
      <c r="H52" s="101">
        <v>1141.6099999999999</v>
      </c>
      <c r="I52" s="101">
        <v>1169.95</v>
      </c>
      <c r="J52" s="101">
        <v>1141.6099999999999</v>
      </c>
      <c r="K52" s="101">
        <v>1141.6099999999999</v>
      </c>
      <c r="L52" s="101">
        <v>1259.92</v>
      </c>
      <c r="M52" s="101">
        <v>1167.49</v>
      </c>
      <c r="N52" s="101">
        <v>1141.6099999999999</v>
      </c>
      <c r="O52" s="101">
        <v>1169.95</v>
      </c>
      <c r="P52" s="101">
        <v>1141.6099999999999</v>
      </c>
      <c r="Q52" s="101">
        <v>3113.4</v>
      </c>
      <c r="R52" s="31">
        <f>SUM(F52:Q52)</f>
        <v>16016.17</v>
      </c>
    </row>
    <row r="53" spans="1:18" x14ac:dyDescent="0.25">
      <c r="A53" s="63">
        <v>3000</v>
      </c>
      <c r="B53" s="55">
        <v>80100</v>
      </c>
      <c r="C53" s="62">
        <v>3991</v>
      </c>
      <c r="D53" s="25" t="s">
        <v>511</v>
      </c>
      <c r="E53" s="80" t="s">
        <v>726</v>
      </c>
      <c r="F53" s="31">
        <v>2437.2087999999999</v>
      </c>
      <c r="G53" s="31">
        <v>2437.2087999999999</v>
      </c>
      <c r="H53" s="31">
        <v>2437.2087999999999</v>
      </c>
      <c r="I53" s="31">
        <v>2437.2087999999999</v>
      </c>
      <c r="J53" s="31">
        <v>2437.2087999999999</v>
      </c>
      <c r="K53" s="31">
        <v>2437.2087999999999</v>
      </c>
      <c r="L53" s="31">
        <v>2437.2087999999999</v>
      </c>
      <c r="M53" s="31">
        <v>2437.2087999999999</v>
      </c>
      <c r="N53" s="31">
        <v>2437.2087999999999</v>
      </c>
      <c r="O53" s="31">
        <v>2437.2087999999999</v>
      </c>
      <c r="P53" s="31">
        <v>2437.2087999999999</v>
      </c>
      <c r="Q53" s="31">
        <v>2437.2087999999999</v>
      </c>
      <c r="R53" s="31">
        <f t="shared" si="4"/>
        <v>29246.5056</v>
      </c>
    </row>
    <row r="54" spans="1:18" s="72" customFormat="1" x14ac:dyDescent="0.25">
      <c r="A54" s="67" t="s">
        <v>216</v>
      </c>
      <c r="B54" s="68"/>
      <c r="C54" s="68"/>
      <c r="D54" s="69"/>
      <c r="E54" s="69"/>
      <c r="F54" s="70">
        <f>SUM(F42:F53)</f>
        <v>183357.61153333334</v>
      </c>
      <c r="G54" s="70">
        <f t="shared" ref="G54:R54" si="5">SUM(G42:G53)</f>
        <v>183265.18153333332</v>
      </c>
      <c r="H54" s="70">
        <f t="shared" si="5"/>
        <v>183239.30153333332</v>
      </c>
      <c r="I54" s="70">
        <f t="shared" si="5"/>
        <v>183267.64153333334</v>
      </c>
      <c r="J54" s="70">
        <f t="shared" si="5"/>
        <v>183239.30153333332</v>
      </c>
      <c r="K54" s="70">
        <f t="shared" si="5"/>
        <v>183239.30153333332</v>
      </c>
      <c r="L54" s="70">
        <f t="shared" si="5"/>
        <v>183357.61153333334</v>
      </c>
      <c r="M54" s="70">
        <f t="shared" si="5"/>
        <v>183265.18153333332</v>
      </c>
      <c r="N54" s="70">
        <f t="shared" si="5"/>
        <v>183239.30153333332</v>
      </c>
      <c r="O54" s="70">
        <f t="shared" si="5"/>
        <v>183267.64153333334</v>
      </c>
      <c r="P54" s="70">
        <f t="shared" si="5"/>
        <v>183239.30153333332</v>
      </c>
      <c r="Q54" s="70">
        <f t="shared" si="5"/>
        <v>185211.09153333333</v>
      </c>
      <c r="R54" s="70">
        <f t="shared" si="5"/>
        <v>2201188.4683999997</v>
      </c>
    </row>
    <row r="55" spans="1:18" x14ac:dyDescent="0.25">
      <c r="A55" s="64"/>
      <c r="B55" s="60"/>
      <c r="C55" s="60"/>
      <c r="D55" s="34"/>
      <c r="E55" s="34"/>
      <c r="F55" s="31"/>
      <c r="G55" s="31"/>
      <c r="H55" s="31"/>
      <c r="I55" s="31"/>
      <c r="J55" s="31"/>
      <c r="K55" s="31"/>
      <c r="L55" s="31"/>
      <c r="M55" s="31"/>
      <c r="N55" s="31"/>
      <c r="O55" s="31"/>
      <c r="P55" s="31"/>
      <c r="Q55" s="31"/>
      <c r="R55" s="31"/>
    </row>
    <row r="56" spans="1:18" s="72" customFormat="1" x14ac:dyDescent="0.25">
      <c r="A56" s="73" t="s">
        <v>213</v>
      </c>
      <c r="B56" s="74"/>
      <c r="C56" s="74"/>
      <c r="D56" s="75"/>
      <c r="E56" s="75"/>
      <c r="F56" s="76">
        <f t="shared" ref="F56:R56" si="6">+F29+F40+F54</f>
        <v>293026.56073333335</v>
      </c>
      <c r="G56" s="76">
        <f t="shared" si="6"/>
        <v>288313.0707333333</v>
      </c>
      <c r="H56" s="76">
        <f t="shared" si="6"/>
        <v>286992.99073333328</v>
      </c>
      <c r="I56" s="76">
        <f t="shared" si="6"/>
        <v>288438.46073333331</v>
      </c>
      <c r="J56" s="76">
        <f t="shared" si="6"/>
        <v>286992.99073333328</v>
      </c>
      <c r="K56" s="76">
        <f t="shared" si="6"/>
        <v>286992.99073333328</v>
      </c>
      <c r="L56" s="76">
        <f t="shared" si="6"/>
        <v>293026.56073333335</v>
      </c>
      <c r="M56" s="76">
        <f t="shared" si="6"/>
        <v>288313.0707333333</v>
      </c>
      <c r="N56" s="76">
        <f t="shared" si="6"/>
        <v>286992.99073333328</v>
      </c>
      <c r="O56" s="76">
        <f t="shared" si="6"/>
        <v>288438.46073333331</v>
      </c>
      <c r="P56" s="76">
        <f t="shared" si="6"/>
        <v>286992.99073333328</v>
      </c>
      <c r="Q56" s="76">
        <f t="shared" si="6"/>
        <v>409731.34073333337</v>
      </c>
      <c r="R56" s="76">
        <f t="shared" si="6"/>
        <v>3584252.4787999997</v>
      </c>
    </row>
  </sheetData>
  <mergeCells count="16">
    <mergeCell ref="F8:Q8"/>
    <mergeCell ref="E8:E9"/>
    <mergeCell ref="A8:A9"/>
    <mergeCell ref="B8:B9"/>
    <mergeCell ref="C8:C9"/>
    <mergeCell ref="D8:D9"/>
    <mergeCell ref="A1:B1"/>
    <mergeCell ref="C1:G1"/>
    <mergeCell ref="H1:Y1"/>
    <mergeCell ref="A2:A3"/>
    <mergeCell ref="B2:B3"/>
    <mergeCell ref="C2:I2"/>
    <mergeCell ref="J2:J3"/>
    <mergeCell ref="K2:K3"/>
    <mergeCell ref="L2:L3"/>
    <mergeCell ref="M2:X2"/>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5"/>
    <dataValidation allowBlank="1" showInputMessage="1" showErrorMessage="1" prompt="El nombre del indicador debe ser claro y relacionarse con la actividad" sqref="C5"/>
    <dataValidation allowBlank="1" showInputMessage="1" showErrorMessage="1" prompt="Los supuestos son los factores externos que están fuera del control del programa, pero que inciden en el logro de los objetivos de éste." sqref="K4:K5"/>
    <dataValidation allowBlank="1" showInputMessage="1" showErrorMessage="1" prompt="Los medios de verificación corresponden a las fuentes de información en las que está disponible la información necesaria y suficiente para construir el indicador señalado." sqref="J4:J5"/>
    <dataValidation allowBlank="1" showInputMessage="1" showErrorMessage="1" prompt="Permiten acreditar el grado de avance de los objetivos." sqref="H4:H5"/>
    <dataValidation allowBlank="1" showInputMessage="1" showErrorMessage="1" prompt="Valor del indicador que se fija como punto de partida para evaluarlo y darle seguimiento." sqref="G4:G5"/>
    <dataValidation allowBlank="1" showInputMessage="1" showErrorMessage="1" prompt="El nombre del indicador debe ser claro y relacionarse con el objetivo de medición." sqref="C4"/>
  </dataValidations>
  <pageMargins left="0.75" right="0.75" top="1" bottom="1" header="0.3" footer="0.3"/>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5"/>
  <sheetViews>
    <sheetView zoomScale="60" zoomScaleNormal="60" zoomScalePageLayoutView="110" workbookViewId="0">
      <selection sqref="A1:B1"/>
    </sheetView>
  </sheetViews>
  <sheetFormatPr baseColWidth="10" defaultColWidth="9.140625" defaultRowHeight="15" x14ac:dyDescent="0.25"/>
  <cols>
    <col min="1" max="1" width="15.7109375" style="25" customWidth="1"/>
    <col min="2" max="2" width="25.7109375" style="55" customWidth="1"/>
    <col min="3" max="3" width="25.7109375" style="61" customWidth="1"/>
    <col min="4" max="4" width="25.7109375" style="25" customWidth="1"/>
    <col min="5" max="5" width="42.140625" style="25" customWidth="1"/>
    <col min="6" max="25" width="25.7109375" style="25" customWidth="1"/>
    <col min="26" max="16384" width="9.140625" style="25"/>
  </cols>
  <sheetData>
    <row r="1" spans="1:25" ht="39.950000000000003" customHeight="1" x14ac:dyDescent="0.25">
      <c r="A1" s="156" t="str">
        <f>'P1'!A3:B3</f>
        <v>PROGRAMA</v>
      </c>
      <c r="B1" s="156"/>
      <c r="C1" s="159" t="str">
        <f>'P3'!C3:F3</f>
        <v>5.4.3 Reingeniería de Procesos de Control Urbano</v>
      </c>
      <c r="D1" s="159"/>
      <c r="E1" s="159"/>
      <c r="F1" s="159"/>
      <c r="G1" s="159"/>
      <c r="H1" s="161"/>
      <c r="I1" s="161"/>
      <c r="J1" s="161"/>
      <c r="K1" s="161"/>
      <c r="L1" s="161"/>
      <c r="M1" s="161"/>
      <c r="N1" s="161"/>
      <c r="O1" s="161"/>
      <c r="P1" s="161"/>
      <c r="Q1" s="161"/>
      <c r="R1" s="161"/>
      <c r="S1" s="161"/>
      <c r="T1" s="161"/>
      <c r="U1" s="161"/>
      <c r="V1" s="161"/>
      <c r="W1" s="161"/>
      <c r="X1" s="161"/>
      <c r="Y1" s="161"/>
    </row>
    <row r="2" spans="1:25" ht="20.100000000000001" customHeight="1" x14ac:dyDescent="0.25">
      <c r="A2" s="162"/>
      <c r="B2" s="158" t="s">
        <v>0</v>
      </c>
      <c r="C2" s="160" t="s">
        <v>1</v>
      </c>
      <c r="D2" s="160"/>
      <c r="E2" s="160"/>
      <c r="F2" s="160"/>
      <c r="G2" s="160"/>
      <c r="H2" s="160"/>
      <c r="I2" s="160"/>
      <c r="J2" s="160" t="s">
        <v>9</v>
      </c>
      <c r="K2" s="160" t="s">
        <v>10</v>
      </c>
      <c r="L2" s="160" t="s">
        <v>142</v>
      </c>
      <c r="M2" s="124" t="s">
        <v>177</v>
      </c>
      <c r="N2" s="124"/>
      <c r="O2" s="124"/>
      <c r="P2" s="124"/>
      <c r="Q2" s="124"/>
      <c r="R2" s="124"/>
      <c r="S2" s="124"/>
      <c r="T2" s="124"/>
      <c r="U2" s="124"/>
      <c r="V2" s="124"/>
      <c r="W2" s="124"/>
      <c r="X2" s="124"/>
    </row>
    <row r="3" spans="1:25" ht="20.100000000000001" customHeight="1" x14ac:dyDescent="0.25">
      <c r="A3" s="162"/>
      <c r="B3" s="158"/>
      <c r="C3" s="44" t="s">
        <v>2</v>
      </c>
      <c r="D3" s="44" t="s">
        <v>3</v>
      </c>
      <c r="E3" s="44" t="s">
        <v>4</v>
      </c>
      <c r="F3" s="44" t="s">
        <v>5</v>
      </c>
      <c r="G3" s="44" t="s">
        <v>6</v>
      </c>
      <c r="H3" s="44" t="s">
        <v>7</v>
      </c>
      <c r="I3" s="44" t="s">
        <v>8</v>
      </c>
      <c r="J3" s="160"/>
      <c r="K3" s="160"/>
      <c r="L3" s="160"/>
      <c r="M3" s="45" t="s">
        <v>178</v>
      </c>
      <c r="N3" s="45" t="s">
        <v>179</v>
      </c>
      <c r="O3" s="45" t="s">
        <v>180</v>
      </c>
      <c r="P3" s="45" t="s">
        <v>181</v>
      </c>
      <c r="Q3" s="45" t="s">
        <v>182</v>
      </c>
      <c r="R3" s="45" t="s">
        <v>183</v>
      </c>
      <c r="S3" s="45" t="s">
        <v>184</v>
      </c>
      <c r="T3" s="45" t="s">
        <v>185</v>
      </c>
      <c r="U3" s="45" t="s">
        <v>186</v>
      </c>
      <c r="V3" s="45" t="s">
        <v>187</v>
      </c>
      <c r="W3" s="45" t="s">
        <v>188</v>
      </c>
      <c r="X3" s="45" t="s">
        <v>189</v>
      </c>
    </row>
    <row r="4" spans="1:25" ht="114.75" x14ac:dyDescent="0.25">
      <c r="A4" s="46" t="s">
        <v>13</v>
      </c>
      <c r="B4" s="66" t="s">
        <v>275</v>
      </c>
      <c r="C4" s="56" t="s">
        <v>277</v>
      </c>
      <c r="D4" s="48" t="s">
        <v>271</v>
      </c>
      <c r="E4" s="49" t="s">
        <v>223</v>
      </c>
      <c r="F4" s="49" t="s">
        <v>30</v>
      </c>
      <c r="G4" s="50">
        <v>10</v>
      </c>
      <c r="H4" s="50">
        <v>6</v>
      </c>
      <c r="I4" s="49" t="s">
        <v>22</v>
      </c>
      <c r="J4" s="48" t="s">
        <v>268</v>
      </c>
      <c r="K4" s="48" t="s">
        <v>272</v>
      </c>
      <c r="L4" s="51">
        <f>+R55</f>
        <v>3605805.0192000004</v>
      </c>
      <c r="M4" s="54" t="s">
        <v>449</v>
      </c>
      <c r="N4" s="54" t="s">
        <v>449</v>
      </c>
      <c r="O4" s="54">
        <v>6</v>
      </c>
      <c r="P4" s="54" t="s">
        <v>449</v>
      </c>
      <c r="Q4" s="54" t="s">
        <v>449</v>
      </c>
      <c r="R4" s="54">
        <v>6</v>
      </c>
      <c r="S4" s="54" t="s">
        <v>449</v>
      </c>
      <c r="T4" s="54" t="s">
        <v>449</v>
      </c>
      <c r="U4" s="54">
        <v>6</v>
      </c>
      <c r="V4" s="54" t="s">
        <v>449</v>
      </c>
      <c r="W4" s="54" t="s">
        <v>449</v>
      </c>
      <c r="X4" s="54">
        <v>6</v>
      </c>
    </row>
    <row r="5" spans="1:25" ht="140.25" x14ac:dyDescent="0.25">
      <c r="A5" s="46" t="s">
        <v>19</v>
      </c>
      <c r="B5" s="56" t="s">
        <v>276</v>
      </c>
      <c r="C5" s="56" t="s">
        <v>278</v>
      </c>
      <c r="D5" s="48" t="s">
        <v>271</v>
      </c>
      <c r="E5" s="49" t="s">
        <v>223</v>
      </c>
      <c r="F5" s="49" t="s">
        <v>30</v>
      </c>
      <c r="G5" s="50">
        <v>10</v>
      </c>
      <c r="H5" s="50">
        <v>3</v>
      </c>
      <c r="I5" s="49" t="s">
        <v>22</v>
      </c>
      <c r="J5" s="48" t="s">
        <v>236</v>
      </c>
      <c r="K5" s="48" t="s">
        <v>274</v>
      </c>
      <c r="L5" s="52" t="s">
        <v>140</v>
      </c>
      <c r="M5" s="54" t="s">
        <v>449</v>
      </c>
      <c r="N5" s="54" t="s">
        <v>449</v>
      </c>
      <c r="O5" s="54">
        <v>6</v>
      </c>
      <c r="P5" s="54" t="s">
        <v>449</v>
      </c>
      <c r="Q5" s="54" t="s">
        <v>449</v>
      </c>
      <c r="R5" s="54">
        <v>6</v>
      </c>
      <c r="S5" s="54" t="s">
        <v>449</v>
      </c>
      <c r="T5" s="54" t="s">
        <v>449</v>
      </c>
      <c r="U5" s="54">
        <v>6</v>
      </c>
      <c r="V5" s="54" t="s">
        <v>449</v>
      </c>
      <c r="W5" s="54" t="s">
        <v>449</v>
      </c>
      <c r="X5" s="54">
        <v>6</v>
      </c>
    </row>
    <row r="8" spans="1:25" x14ac:dyDescent="0.25">
      <c r="A8" s="126" t="s">
        <v>141</v>
      </c>
      <c r="B8" s="126" t="s">
        <v>192</v>
      </c>
      <c r="C8" s="127" t="s">
        <v>172</v>
      </c>
      <c r="D8" s="127" t="s">
        <v>173</v>
      </c>
      <c r="E8" s="127" t="s">
        <v>193</v>
      </c>
      <c r="F8" s="124" t="s">
        <v>174</v>
      </c>
      <c r="G8" s="124"/>
      <c r="H8" s="124"/>
      <c r="I8" s="124"/>
      <c r="J8" s="124"/>
      <c r="K8" s="124"/>
      <c r="L8" s="124"/>
      <c r="M8" s="124"/>
      <c r="N8" s="124"/>
      <c r="O8" s="124"/>
      <c r="P8" s="124"/>
      <c r="Q8" s="124"/>
      <c r="R8" s="79" t="s">
        <v>143</v>
      </c>
    </row>
    <row r="9" spans="1:25" x14ac:dyDescent="0.25">
      <c r="A9" s="126"/>
      <c r="B9" s="126"/>
      <c r="C9" s="127"/>
      <c r="D9" s="127"/>
      <c r="E9" s="127"/>
      <c r="F9" s="53" t="s">
        <v>178</v>
      </c>
      <c r="G9" s="53" t="s">
        <v>179</v>
      </c>
      <c r="H9" s="53" t="s">
        <v>180</v>
      </c>
      <c r="I9" s="53" t="s">
        <v>181</v>
      </c>
      <c r="J9" s="53" t="s">
        <v>182</v>
      </c>
      <c r="K9" s="53" t="s">
        <v>183</v>
      </c>
      <c r="L9" s="53" t="s">
        <v>184</v>
      </c>
      <c r="M9" s="53" t="s">
        <v>185</v>
      </c>
      <c r="N9" s="53" t="s">
        <v>186</v>
      </c>
      <c r="O9" s="53" t="s">
        <v>187</v>
      </c>
      <c r="P9" s="53" t="s">
        <v>188</v>
      </c>
      <c r="Q9" s="53" t="s">
        <v>189</v>
      </c>
      <c r="R9" s="79"/>
    </row>
    <row r="10" spans="1:25" x14ac:dyDescent="0.25">
      <c r="A10" s="63">
        <v>1000</v>
      </c>
      <c r="B10" s="55">
        <v>80101</v>
      </c>
      <c r="C10" s="62">
        <v>1131</v>
      </c>
      <c r="D10" s="25" t="s">
        <v>450</v>
      </c>
      <c r="E10" s="80" t="s">
        <v>727</v>
      </c>
      <c r="F10" s="101">
        <v>68887.899999999994</v>
      </c>
      <c r="G10" s="101">
        <v>68887.899999999994</v>
      </c>
      <c r="H10" s="101">
        <v>68887.899999999994</v>
      </c>
      <c r="I10" s="101">
        <v>68887.899999999994</v>
      </c>
      <c r="J10" s="101">
        <v>68887.899999999994</v>
      </c>
      <c r="K10" s="101">
        <v>68887.899999999994</v>
      </c>
      <c r="L10" s="101">
        <v>68887.899999999994</v>
      </c>
      <c r="M10" s="101">
        <v>68887.899999999994</v>
      </c>
      <c r="N10" s="101">
        <v>68887.899999999994</v>
      </c>
      <c r="O10" s="101">
        <v>68887.899999999994</v>
      </c>
      <c r="P10" s="101">
        <v>68887.899999999994</v>
      </c>
      <c r="Q10" s="101">
        <v>68887.899999999994</v>
      </c>
      <c r="R10" s="31">
        <f>SUM(F10:Q10)</f>
        <v>826654.80000000016</v>
      </c>
    </row>
    <row r="11" spans="1:25" x14ac:dyDescent="0.25">
      <c r="A11" s="63">
        <v>1000</v>
      </c>
      <c r="B11" s="55">
        <v>80101</v>
      </c>
      <c r="C11" s="62">
        <v>1311</v>
      </c>
      <c r="D11" s="25" t="s">
        <v>452</v>
      </c>
      <c r="E11" s="80" t="s">
        <v>728</v>
      </c>
      <c r="F11" s="101">
        <v>2230.11</v>
      </c>
      <c r="G11" s="101">
        <v>2230.11</v>
      </c>
      <c r="H11" s="101">
        <v>2230.11</v>
      </c>
      <c r="I11" s="101">
        <v>2230.11</v>
      </c>
      <c r="J11" s="101">
        <v>2230.11</v>
      </c>
      <c r="K11" s="101">
        <v>2230.11</v>
      </c>
      <c r="L11" s="101">
        <v>2230.11</v>
      </c>
      <c r="M11" s="101">
        <v>2230.11</v>
      </c>
      <c r="N11" s="101">
        <v>2230.11</v>
      </c>
      <c r="O11" s="101">
        <v>2230.11</v>
      </c>
      <c r="P11" s="101">
        <v>2230.11</v>
      </c>
      <c r="Q11" s="101">
        <v>2230.11</v>
      </c>
      <c r="R11" s="31">
        <f t="shared" ref="R11:R29" si="0">SUM(F11:Q11)</f>
        <v>26761.320000000003</v>
      </c>
    </row>
    <row r="12" spans="1:25" x14ac:dyDescent="0.25">
      <c r="A12" s="63">
        <v>1000</v>
      </c>
      <c r="B12" s="55">
        <v>80101</v>
      </c>
      <c r="C12" s="62">
        <v>1321</v>
      </c>
      <c r="D12" s="25" t="s">
        <v>453</v>
      </c>
      <c r="E12" s="80" t="s">
        <v>729</v>
      </c>
      <c r="F12" s="101">
        <v>0</v>
      </c>
      <c r="G12" s="101">
        <v>0</v>
      </c>
      <c r="H12" s="101">
        <v>0</v>
      </c>
      <c r="I12" s="101">
        <v>0</v>
      </c>
      <c r="J12" s="101">
        <v>0</v>
      </c>
      <c r="K12" s="101">
        <v>0</v>
      </c>
      <c r="L12" s="101">
        <v>0</v>
      </c>
      <c r="M12" s="101">
        <v>0</v>
      </c>
      <c r="N12" s="101">
        <v>0</v>
      </c>
      <c r="O12" s="101">
        <v>0</v>
      </c>
      <c r="P12" s="101">
        <v>0</v>
      </c>
      <c r="Q12" s="101">
        <v>249325.76</v>
      </c>
      <c r="R12" s="31">
        <f t="shared" si="0"/>
        <v>249325.76</v>
      </c>
    </row>
    <row r="13" spans="1:25" x14ac:dyDescent="0.25">
      <c r="A13" s="63">
        <v>1000</v>
      </c>
      <c r="B13" s="55">
        <v>80101</v>
      </c>
      <c r="C13" s="62">
        <v>1322</v>
      </c>
      <c r="D13" s="25" t="s">
        <v>454</v>
      </c>
      <c r="E13" s="80" t="s">
        <v>730</v>
      </c>
      <c r="F13" s="101">
        <v>2446.4899999999998</v>
      </c>
      <c r="G13" s="101">
        <v>5159.2299999999996</v>
      </c>
      <c r="H13" s="101">
        <v>4911.92</v>
      </c>
      <c r="I13" s="101">
        <v>1334.17</v>
      </c>
      <c r="J13" s="101">
        <v>5143.49</v>
      </c>
      <c r="K13" s="101">
        <v>2820.71</v>
      </c>
      <c r="L13" s="101">
        <v>2446.4899999999998</v>
      </c>
      <c r="M13" s="101">
        <v>5159.2299999999996</v>
      </c>
      <c r="N13" s="101">
        <v>4911.92</v>
      </c>
      <c r="O13" s="101">
        <v>1334.17</v>
      </c>
      <c r="P13" s="101">
        <v>5143.49</v>
      </c>
      <c r="Q13" s="101">
        <v>2820.71</v>
      </c>
      <c r="R13" s="31">
        <f t="shared" si="0"/>
        <v>43632.02</v>
      </c>
    </row>
    <row r="14" spans="1:25" x14ac:dyDescent="0.25">
      <c r="A14" s="63">
        <v>1000</v>
      </c>
      <c r="B14" s="55">
        <v>80101</v>
      </c>
      <c r="C14" s="62">
        <v>1341</v>
      </c>
      <c r="D14" s="25" t="s">
        <v>455</v>
      </c>
      <c r="E14" s="80" t="s">
        <v>731</v>
      </c>
      <c r="F14" s="101">
        <v>9613.7999999999993</v>
      </c>
      <c r="G14" s="101">
        <v>9613.7999999999993</v>
      </c>
      <c r="H14" s="101">
        <v>9613.7999999999993</v>
      </c>
      <c r="I14" s="101">
        <v>9613.7999999999993</v>
      </c>
      <c r="J14" s="101">
        <v>9613.7999999999993</v>
      </c>
      <c r="K14" s="101">
        <v>9613.7999999999993</v>
      </c>
      <c r="L14" s="101">
        <v>9613.7999999999993</v>
      </c>
      <c r="M14" s="101">
        <v>9613.7999999999993</v>
      </c>
      <c r="N14" s="101">
        <v>9613.7999999999993</v>
      </c>
      <c r="O14" s="101">
        <v>9613.7999999999993</v>
      </c>
      <c r="P14" s="101">
        <v>9613.7999999999993</v>
      </c>
      <c r="Q14" s="101">
        <v>9613.7999999999993</v>
      </c>
      <c r="R14" s="31">
        <f t="shared" si="0"/>
        <v>115365.60000000002</v>
      </c>
    </row>
    <row r="15" spans="1:25" x14ac:dyDescent="0.25">
      <c r="A15" s="63">
        <v>1000</v>
      </c>
      <c r="B15" s="55">
        <v>80101</v>
      </c>
      <c r="C15" s="62">
        <v>1342</v>
      </c>
      <c r="D15" s="25" t="s">
        <v>508</v>
      </c>
      <c r="E15" s="80" t="s">
        <v>735</v>
      </c>
      <c r="F15" s="101">
        <v>0</v>
      </c>
      <c r="G15" s="101">
        <v>0</v>
      </c>
      <c r="H15" s="101">
        <v>0</v>
      </c>
      <c r="I15" s="101">
        <v>1400</v>
      </c>
      <c r="J15" s="101">
        <v>1400</v>
      </c>
      <c r="K15" s="101">
        <v>0</v>
      </c>
      <c r="L15" s="101">
        <v>0</v>
      </c>
      <c r="M15" s="101">
        <v>0</v>
      </c>
      <c r="N15" s="101">
        <v>0</v>
      </c>
      <c r="O15" s="101">
        <v>0</v>
      </c>
      <c r="P15" s="101">
        <v>0</v>
      </c>
      <c r="Q15" s="101">
        <v>0</v>
      </c>
      <c r="R15" s="31">
        <f t="shared" si="0"/>
        <v>2800</v>
      </c>
    </row>
    <row r="16" spans="1:25" x14ac:dyDescent="0.25">
      <c r="A16" s="63">
        <v>1000</v>
      </c>
      <c r="B16" s="55">
        <v>80101</v>
      </c>
      <c r="C16" s="62">
        <v>1343</v>
      </c>
      <c r="D16" s="25" t="s">
        <v>456</v>
      </c>
      <c r="E16" s="80" t="s">
        <v>732</v>
      </c>
      <c r="F16" s="101">
        <v>11256.02</v>
      </c>
      <c r="G16" s="101">
        <v>11256.02</v>
      </c>
      <c r="H16" s="101">
        <v>11256.02</v>
      </c>
      <c r="I16" s="101">
        <v>11256.02</v>
      </c>
      <c r="J16" s="101">
        <v>11256.02</v>
      </c>
      <c r="K16" s="101">
        <v>11256.02</v>
      </c>
      <c r="L16" s="101">
        <v>11256.02</v>
      </c>
      <c r="M16" s="101">
        <v>11256.02</v>
      </c>
      <c r="N16" s="101">
        <v>11256.02</v>
      </c>
      <c r="O16" s="101">
        <v>11256.02</v>
      </c>
      <c r="P16" s="101">
        <v>11256.02</v>
      </c>
      <c r="Q16" s="101">
        <v>11256.02</v>
      </c>
      <c r="R16" s="31">
        <f t="shared" si="0"/>
        <v>135072.24000000002</v>
      </c>
    </row>
    <row r="17" spans="1:18" x14ac:dyDescent="0.25">
      <c r="A17" s="63">
        <v>1000</v>
      </c>
      <c r="B17" s="55">
        <v>80101</v>
      </c>
      <c r="C17" s="62">
        <v>1411</v>
      </c>
      <c r="D17" s="25" t="s">
        <v>457</v>
      </c>
      <c r="E17" s="80" t="s">
        <v>733</v>
      </c>
      <c r="F17" s="101">
        <v>6667.21</v>
      </c>
      <c r="G17" s="101">
        <v>6667.21</v>
      </c>
      <c r="H17" s="101">
        <v>6667.21</v>
      </c>
      <c r="I17" s="101">
        <v>6667.21</v>
      </c>
      <c r="J17" s="101">
        <v>6667.21</v>
      </c>
      <c r="K17" s="101">
        <v>6667.21</v>
      </c>
      <c r="L17" s="101">
        <v>6667.21</v>
      </c>
      <c r="M17" s="101">
        <v>6667.21</v>
      </c>
      <c r="N17" s="101">
        <v>6667.21</v>
      </c>
      <c r="O17" s="101">
        <v>6667.21</v>
      </c>
      <c r="P17" s="101">
        <v>6667.21</v>
      </c>
      <c r="Q17" s="101">
        <v>6667.21</v>
      </c>
      <c r="R17" s="31">
        <f t="shared" si="0"/>
        <v>80006.520000000019</v>
      </c>
    </row>
    <row r="18" spans="1:18" x14ac:dyDescent="0.25">
      <c r="A18" s="63">
        <v>1000</v>
      </c>
      <c r="B18" s="55">
        <v>80101</v>
      </c>
      <c r="C18" s="62">
        <v>1412</v>
      </c>
      <c r="D18" s="25" t="s">
        <v>458</v>
      </c>
      <c r="E18" s="80" t="s">
        <v>692</v>
      </c>
      <c r="F18" s="101">
        <v>8581.01</v>
      </c>
      <c r="G18" s="101">
        <v>8581.01</v>
      </c>
      <c r="H18" s="101">
        <v>8581.01</v>
      </c>
      <c r="I18" s="101">
        <v>8581.01</v>
      </c>
      <c r="J18" s="101">
        <v>8581.01</v>
      </c>
      <c r="K18" s="101">
        <v>8581.01</v>
      </c>
      <c r="L18" s="101">
        <v>8581.01</v>
      </c>
      <c r="M18" s="101">
        <v>8581.01</v>
      </c>
      <c r="N18" s="101">
        <v>8581.01</v>
      </c>
      <c r="O18" s="101">
        <v>8581.01</v>
      </c>
      <c r="P18" s="101">
        <v>8581.01</v>
      </c>
      <c r="Q18" s="101">
        <v>8581.01</v>
      </c>
      <c r="R18" s="31">
        <f t="shared" si="0"/>
        <v>102972.11999999998</v>
      </c>
    </row>
    <row r="19" spans="1:18" x14ac:dyDescent="0.25">
      <c r="A19" s="63">
        <v>1000</v>
      </c>
      <c r="B19" s="55">
        <v>80101</v>
      </c>
      <c r="C19" s="62">
        <v>1421</v>
      </c>
      <c r="D19" s="25" t="s">
        <v>459</v>
      </c>
      <c r="E19" s="80" t="s">
        <v>694</v>
      </c>
      <c r="F19" s="101">
        <v>397.5</v>
      </c>
      <c r="G19" s="101">
        <v>397.5</v>
      </c>
      <c r="H19" s="101">
        <v>397.5</v>
      </c>
      <c r="I19" s="101">
        <v>397.5</v>
      </c>
      <c r="J19" s="101">
        <v>397.5</v>
      </c>
      <c r="K19" s="101">
        <v>397.5</v>
      </c>
      <c r="L19" s="101">
        <v>397.5</v>
      </c>
      <c r="M19" s="101">
        <v>397.5</v>
      </c>
      <c r="N19" s="101">
        <v>397.5</v>
      </c>
      <c r="O19" s="101">
        <v>397.5</v>
      </c>
      <c r="P19" s="101">
        <v>397.5</v>
      </c>
      <c r="Q19" s="101">
        <v>397.5</v>
      </c>
      <c r="R19" s="31">
        <f t="shared" si="0"/>
        <v>4770</v>
      </c>
    </row>
    <row r="20" spans="1:18" x14ac:dyDescent="0.25">
      <c r="A20" s="63">
        <v>1000</v>
      </c>
      <c r="B20" s="55">
        <v>80101</v>
      </c>
      <c r="C20" s="62">
        <v>1431</v>
      </c>
      <c r="D20" s="25" t="s">
        <v>460</v>
      </c>
      <c r="E20" s="80" t="s">
        <v>695</v>
      </c>
      <c r="F20" s="101">
        <v>454.29</v>
      </c>
      <c r="G20" s="101">
        <v>454.29</v>
      </c>
      <c r="H20" s="101">
        <v>454.29</v>
      </c>
      <c r="I20" s="101">
        <v>454.29</v>
      </c>
      <c r="J20" s="101">
        <v>454.29</v>
      </c>
      <c r="K20" s="101">
        <v>454.29</v>
      </c>
      <c r="L20" s="101">
        <v>454.29</v>
      </c>
      <c r="M20" s="101">
        <v>454.29</v>
      </c>
      <c r="N20" s="101">
        <v>454.29</v>
      </c>
      <c r="O20" s="101">
        <v>454.29</v>
      </c>
      <c r="P20" s="101">
        <v>454.29</v>
      </c>
      <c r="Q20" s="101">
        <v>454.29</v>
      </c>
      <c r="R20" s="31">
        <f t="shared" si="0"/>
        <v>5451.4800000000005</v>
      </c>
    </row>
    <row r="21" spans="1:18" x14ac:dyDescent="0.25">
      <c r="A21" s="63">
        <v>1000</v>
      </c>
      <c r="B21" s="55">
        <v>80101</v>
      </c>
      <c r="C21" s="62">
        <v>1441</v>
      </c>
      <c r="D21" s="25" t="s">
        <v>461</v>
      </c>
      <c r="E21" s="80" t="s">
        <v>696</v>
      </c>
      <c r="F21" s="101">
        <v>1519.13</v>
      </c>
      <c r="G21" s="101">
        <v>1519.13</v>
      </c>
      <c r="H21" s="101">
        <v>1519.13</v>
      </c>
      <c r="I21" s="101">
        <v>1519.13</v>
      </c>
      <c r="J21" s="101">
        <v>1519.13</v>
      </c>
      <c r="K21" s="101">
        <v>1519.13</v>
      </c>
      <c r="L21" s="101">
        <v>1519.13</v>
      </c>
      <c r="M21" s="101">
        <v>1519.13</v>
      </c>
      <c r="N21" s="101">
        <v>1519.13</v>
      </c>
      <c r="O21" s="101">
        <v>1519.13</v>
      </c>
      <c r="P21" s="101">
        <v>1519.13</v>
      </c>
      <c r="Q21" s="101">
        <v>1519.13</v>
      </c>
      <c r="R21" s="31">
        <f t="shared" si="0"/>
        <v>18229.560000000005</v>
      </c>
    </row>
    <row r="22" spans="1:18" x14ac:dyDescent="0.25">
      <c r="A22" s="63">
        <v>1000</v>
      </c>
      <c r="B22" s="55">
        <v>80101</v>
      </c>
      <c r="C22" s="62">
        <v>1511</v>
      </c>
      <c r="D22" s="25" t="s">
        <v>462</v>
      </c>
      <c r="E22" s="80" t="s">
        <v>697</v>
      </c>
      <c r="F22" s="101">
        <v>567.86</v>
      </c>
      <c r="G22" s="101">
        <v>567.86</v>
      </c>
      <c r="H22" s="101">
        <v>567.86</v>
      </c>
      <c r="I22" s="101">
        <v>567.86</v>
      </c>
      <c r="J22" s="101">
        <v>567.86</v>
      </c>
      <c r="K22" s="101">
        <v>567.86</v>
      </c>
      <c r="L22" s="101">
        <v>567.86</v>
      </c>
      <c r="M22" s="101">
        <v>567.86</v>
      </c>
      <c r="N22" s="101">
        <v>567.86</v>
      </c>
      <c r="O22" s="101">
        <v>567.86</v>
      </c>
      <c r="P22" s="101">
        <v>567.86</v>
      </c>
      <c r="Q22" s="101">
        <v>567.86</v>
      </c>
      <c r="R22" s="31">
        <f t="shared" si="0"/>
        <v>6814.3199999999988</v>
      </c>
    </row>
    <row r="23" spans="1:18" x14ac:dyDescent="0.25">
      <c r="A23" s="63">
        <v>1000</v>
      </c>
      <c r="B23" s="55">
        <v>80101</v>
      </c>
      <c r="C23" s="62">
        <v>1541</v>
      </c>
      <c r="D23" s="25" t="s">
        <v>463</v>
      </c>
      <c r="E23" s="80" t="s">
        <v>698</v>
      </c>
      <c r="F23" s="101">
        <v>0</v>
      </c>
      <c r="G23" s="101">
        <v>0</v>
      </c>
      <c r="H23" s="101">
        <v>0</v>
      </c>
      <c r="I23" s="101">
        <v>0</v>
      </c>
      <c r="J23" s="101">
        <v>0</v>
      </c>
      <c r="K23" s="101">
        <v>0</v>
      </c>
      <c r="L23" s="101">
        <v>0</v>
      </c>
      <c r="M23" s="101">
        <v>0</v>
      </c>
      <c r="N23" s="101">
        <v>0</v>
      </c>
      <c r="O23" s="101">
        <v>0</v>
      </c>
      <c r="P23" s="101">
        <v>0</v>
      </c>
      <c r="Q23" s="101">
        <v>27148.23</v>
      </c>
      <c r="R23" s="31">
        <f t="shared" si="0"/>
        <v>27148.23</v>
      </c>
    </row>
    <row r="24" spans="1:18" x14ac:dyDescent="0.25">
      <c r="A24" s="63">
        <v>1000</v>
      </c>
      <c r="B24" s="55">
        <v>80101</v>
      </c>
      <c r="C24" s="62">
        <v>1591</v>
      </c>
      <c r="D24" s="25" t="s">
        <v>464</v>
      </c>
      <c r="E24" s="80" t="s">
        <v>699</v>
      </c>
      <c r="F24" s="101">
        <v>1205.98</v>
      </c>
      <c r="G24" s="101">
        <v>1205.98</v>
      </c>
      <c r="H24" s="101">
        <v>1205.98</v>
      </c>
      <c r="I24" s="101">
        <v>1205.98</v>
      </c>
      <c r="J24" s="101">
        <v>1205.98</v>
      </c>
      <c r="K24" s="101">
        <v>1205.98</v>
      </c>
      <c r="L24" s="101">
        <v>1205.98</v>
      </c>
      <c r="M24" s="101">
        <v>1205.98</v>
      </c>
      <c r="N24" s="101">
        <v>1205.98</v>
      </c>
      <c r="O24" s="101">
        <v>1205.98</v>
      </c>
      <c r="P24" s="101">
        <v>1205.98</v>
      </c>
      <c r="Q24" s="101">
        <v>1205.98</v>
      </c>
      <c r="R24" s="31">
        <f t="shared" si="0"/>
        <v>14471.759999999997</v>
      </c>
    </row>
    <row r="25" spans="1:18" x14ac:dyDescent="0.25">
      <c r="A25" s="63">
        <v>1000</v>
      </c>
      <c r="B25" s="55">
        <v>80101</v>
      </c>
      <c r="C25" s="62">
        <v>1592</v>
      </c>
      <c r="D25" s="25" t="s">
        <v>465</v>
      </c>
      <c r="E25" s="80" t="s">
        <v>700</v>
      </c>
      <c r="F25" s="101">
        <v>1026.92</v>
      </c>
      <c r="G25" s="101">
        <v>1026.92</v>
      </c>
      <c r="H25" s="101">
        <v>1026.92</v>
      </c>
      <c r="I25" s="101">
        <v>1026.92</v>
      </c>
      <c r="J25" s="101">
        <v>1026.92</v>
      </c>
      <c r="K25" s="101">
        <v>1026.92</v>
      </c>
      <c r="L25" s="101">
        <v>1026.92</v>
      </c>
      <c r="M25" s="101">
        <v>1026.92</v>
      </c>
      <c r="N25" s="101">
        <v>1026.92</v>
      </c>
      <c r="O25" s="101">
        <v>1026.92</v>
      </c>
      <c r="P25" s="101">
        <v>1026.92</v>
      </c>
      <c r="Q25" s="101">
        <v>1026.92</v>
      </c>
      <c r="R25" s="31">
        <f t="shared" si="0"/>
        <v>12323.04</v>
      </c>
    </row>
    <row r="26" spans="1:18" x14ac:dyDescent="0.25">
      <c r="A26" s="63">
        <v>1000</v>
      </c>
      <c r="B26" s="55">
        <v>80101</v>
      </c>
      <c r="C26" s="62">
        <v>1593</v>
      </c>
      <c r="D26" s="25" t="s">
        <v>466</v>
      </c>
      <c r="E26" s="80" t="s">
        <v>701</v>
      </c>
      <c r="F26" s="101">
        <v>1026.92</v>
      </c>
      <c r="G26" s="101">
        <v>1026.92</v>
      </c>
      <c r="H26" s="101">
        <v>1026.92</v>
      </c>
      <c r="I26" s="101">
        <v>1026.92</v>
      </c>
      <c r="J26" s="101">
        <v>1026.92</v>
      </c>
      <c r="K26" s="101">
        <v>1026.92</v>
      </c>
      <c r="L26" s="101">
        <v>1026.92</v>
      </c>
      <c r="M26" s="101">
        <v>1026.92</v>
      </c>
      <c r="N26" s="101">
        <v>1026.92</v>
      </c>
      <c r="O26" s="101">
        <v>1026.92</v>
      </c>
      <c r="P26" s="101">
        <v>1026.92</v>
      </c>
      <c r="Q26" s="101">
        <v>1026.92</v>
      </c>
      <c r="R26" s="31">
        <f t="shared" si="0"/>
        <v>12323.04</v>
      </c>
    </row>
    <row r="27" spans="1:18" x14ac:dyDescent="0.25">
      <c r="A27" s="63">
        <v>1000</v>
      </c>
      <c r="B27" s="55">
        <v>80101</v>
      </c>
      <c r="C27" s="62">
        <v>1594</v>
      </c>
      <c r="D27" s="25" t="s">
        <v>467</v>
      </c>
      <c r="E27" s="80" t="s">
        <v>702</v>
      </c>
      <c r="F27" s="101">
        <v>93976.78</v>
      </c>
      <c r="G27" s="101">
        <v>93976.78</v>
      </c>
      <c r="H27" s="101">
        <v>93976.78</v>
      </c>
      <c r="I27" s="101">
        <v>93976.78</v>
      </c>
      <c r="J27" s="101">
        <v>93976.78</v>
      </c>
      <c r="K27" s="101">
        <v>93976.78</v>
      </c>
      <c r="L27" s="101">
        <v>93976.78</v>
      </c>
      <c r="M27" s="101">
        <v>93976.78</v>
      </c>
      <c r="N27" s="101">
        <v>93976.78</v>
      </c>
      <c r="O27" s="101">
        <v>93976.78</v>
      </c>
      <c r="P27" s="101">
        <v>93976.78</v>
      </c>
      <c r="Q27" s="101">
        <v>93976.78</v>
      </c>
      <c r="R27" s="31">
        <f t="shared" si="0"/>
        <v>1127721.3600000001</v>
      </c>
    </row>
    <row r="28" spans="1:18" x14ac:dyDescent="0.25">
      <c r="A28" s="63">
        <v>1000</v>
      </c>
      <c r="B28" s="55">
        <v>80101</v>
      </c>
      <c r="C28" s="62">
        <v>1711</v>
      </c>
      <c r="D28" s="25" t="s">
        <v>468</v>
      </c>
      <c r="E28" s="80" t="s">
        <v>703</v>
      </c>
      <c r="F28" s="101">
        <v>344.85</v>
      </c>
      <c r="G28" s="101">
        <v>344.85</v>
      </c>
      <c r="H28" s="101">
        <v>344.85</v>
      </c>
      <c r="I28" s="101">
        <v>344.85</v>
      </c>
      <c r="J28" s="101">
        <v>344.85</v>
      </c>
      <c r="K28" s="101">
        <v>344.85</v>
      </c>
      <c r="L28" s="101">
        <v>344.85</v>
      </c>
      <c r="M28" s="101">
        <v>344.85</v>
      </c>
      <c r="N28" s="101">
        <v>344.85</v>
      </c>
      <c r="O28" s="101">
        <v>344.85</v>
      </c>
      <c r="P28" s="101">
        <v>344.85</v>
      </c>
      <c r="Q28" s="101">
        <v>344.85</v>
      </c>
      <c r="R28" s="31">
        <f t="shared" si="0"/>
        <v>4138.2</v>
      </c>
    </row>
    <row r="29" spans="1:18" x14ac:dyDescent="0.25">
      <c r="A29" s="63">
        <v>1000</v>
      </c>
      <c r="B29" s="55">
        <v>80101</v>
      </c>
      <c r="C29" s="62">
        <v>1713</v>
      </c>
      <c r="D29" s="25" t="s">
        <v>507</v>
      </c>
      <c r="E29" s="80" t="s">
        <v>704</v>
      </c>
      <c r="F29" s="101">
        <v>0</v>
      </c>
      <c r="G29" s="101">
        <v>0</v>
      </c>
      <c r="H29" s="101">
        <v>0</v>
      </c>
      <c r="I29" s="101">
        <v>0</v>
      </c>
      <c r="J29" s="101">
        <v>0</v>
      </c>
      <c r="K29" s="101">
        <v>8285.92</v>
      </c>
      <c r="L29" s="101">
        <v>0</v>
      </c>
      <c r="M29" s="101">
        <v>0</v>
      </c>
      <c r="N29" s="101">
        <v>0</v>
      </c>
      <c r="O29" s="101">
        <v>0</v>
      </c>
      <c r="P29" s="101">
        <v>0</v>
      </c>
      <c r="Q29" s="101">
        <v>0</v>
      </c>
      <c r="R29" s="31">
        <f t="shared" si="0"/>
        <v>8285.92</v>
      </c>
    </row>
    <row r="30" spans="1:18" s="72" customFormat="1" x14ac:dyDescent="0.25">
      <c r="A30" s="67" t="s">
        <v>218</v>
      </c>
      <c r="B30" s="68"/>
      <c r="C30" s="68"/>
      <c r="D30" s="69"/>
      <c r="E30" s="69"/>
      <c r="F30" s="70">
        <f>SUM(F10:F29)</f>
        <v>210202.77</v>
      </c>
      <c r="G30" s="70">
        <f t="shared" ref="G30:R30" si="1">SUM(G10:G29)</f>
        <v>212915.50999999998</v>
      </c>
      <c r="H30" s="70">
        <f t="shared" si="1"/>
        <v>212668.19999999998</v>
      </c>
      <c r="I30" s="70">
        <f t="shared" si="1"/>
        <v>210490.44999999998</v>
      </c>
      <c r="J30" s="70">
        <f t="shared" si="1"/>
        <v>214299.77</v>
      </c>
      <c r="K30" s="70">
        <f t="shared" si="1"/>
        <v>218862.91000000003</v>
      </c>
      <c r="L30" s="70">
        <f t="shared" si="1"/>
        <v>210202.77</v>
      </c>
      <c r="M30" s="70">
        <f t="shared" si="1"/>
        <v>212915.50999999998</v>
      </c>
      <c r="N30" s="70">
        <f t="shared" si="1"/>
        <v>212668.19999999998</v>
      </c>
      <c r="O30" s="70">
        <f t="shared" si="1"/>
        <v>209090.44999999998</v>
      </c>
      <c r="P30" s="70">
        <f t="shared" si="1"/>
        <v>212899.77</v>
      </c>
      <c r="Q30" s="70">
        <f t="shared" si="1"/>
        <v>487050.98</v>
      </c>
      <c r="R30" s="70">
        <f t="shared" si="1"/>
        <v>2824267.2900000005</v>
      </c>
    </row>
    <row r="31" spans="1:18" x14ac:dyDescent="0.25">
      <c r="A31" s="32"/>
      <c r="B31" s="57"/>
      <c r="C31" s="58"/>
      <c r="D31" s="33"/>
      <c r="E31" s="34"/>
      <c r="F31" s="30"/>
      <c r="G31" s="30"/>
      <c r="H31" s="30"/>
      <c r="I31" s="30"/>
      <c r="J31" s="30"/>
      <c r="K31" s="30"/>
      <c r="L31" s="30"/>
      <c r="M31" s="30"/>
      <c r="N31" s="30"/>
      <c r="O31" s="30"/>
      <c r="P31" s="30"/>
      <c r="Q31" s="30"/>
      <c r="R31" s="30"/>
    </row>
    <row r="32" spans="1:18" x14ac:dyDescent="0.25">
      <c r="A32" s="63">
        <v>2000</v>
      </c>
      <c r="B32" s="55">
        <v>80101</v>
      </c>
      <c r="C32" s="62">
        <v>2111</v>
      </c>
      <c r="D32" s="25" t="s">
        <v>469</v>
      </c>
      <c r="E32" s="80" t="s">
        <v>705</v>
      </c>
      <c r="F32" s="31">
        <v>897</v>
      </c>
      <c r="G32" s="31">
        <v>897</v>
      </c>
      <c r="H32" s="31">
        <v>897</v>
      </c>
      <c r="I32" s="31">
        <v>897</v>
      </c>
      <c r="J32" s="31">
        <v>897</v>
      </c>
      <c r="K32" s="31">
        <v>897</v>
      </c>
      <c r="L32" s="31">
        <v>897</v>
      </c>
      <c r="M32" s="31">
        <v>897</v>
      </c>
      <c r="N32" s="31">
        <v>897</v>
      </c>
      <c r="O32" s="31">
        <v>897</v>
      </c>
      <c r="P32" s="31">
        <v>897</v>
      </c>
      <c r="Q32" s="31">
        <v>897</v>
      </c>
      <c r="R32" s="31">
        <f t="shared" ref="R32:R39" si="2">SUM(F32:Q32)</f>
        <v>10764</v>
      </c>
    </row>
    <row r="33" spans="1:18" x14ac:dyDescent="0.25">
      <c r="A33" s="63">
        <v>2000</v>
      </c>
      <c r="B33" s="55">
        <v>80101</v>
      </c>
      <c r="C33" s="62">
        <v>2141</v>
      </c>
      <c r="D33" s="25" t="s">
        <v>471</v>
      </c>
      <c r="E33" s="80" t="s">
        <v>707</v>
      </c>
      <c r="F33" s="31">
        <v>1018.4200000000001</v>
      </c>
      <c r="G33" s="31">
        <v>1018.4200000000001</v>
      </c>
      <c r="H33" s="31">
        <v>1018.4200000000001</v>
      </c>
      <c r="I33" s="31">
        <v>1018.4200000000001</v>
      </c>
      <c r="J33" s="31">
        <v>1018.4200000000001</v>
      </c>
      <c r="K33" s="31">
        <v>1018.4200000000001</v>
      </c>
      <c r="L33" s="31">
        <v>1018.4200000000001</v>
      </c>
      <c r="M33" s="31">
        <v>1018.4200000000001</v>
      </c>
      <c r="N33" s="31">
        <v>1018.4200000000001</v>
      </c>
      <c r="O33" s="31">
        <v>1018.4200000000001</v>
      </c>
      <c r="P33" s="31">
        <v>1018.4200000000001</v>
      </c>
      <c r="Q33" s="31">
        <v>1018.4200000000001</v>
      </c>
      <c r="R33" s="31">
        <f t="shared" si="2"/>
        <v>12221.04</v>
      </c>
    </row>
    <row r="34" spans="1:18" x14ac:dyDescent="0.25">
      <c r="A34" s="63">
        <v>2000</v>
      </c>
      <c r="B34" s="55">
        <v>80101</v>
      </c>
      <c r="C34" s="62">
        <v>2151</v>
      </c>
      <c r="D34" s="25" t="s">
        <v>472</v>
      </c>
      <c r="E34" s="80" t="s">
        <v>708</v>
      </c>
      <c r="F34" s="31">
        <v>4886.0448000000006</v>
      </c>
      <c r="G34" s="31">
        <v>4886.0448000000006</v>
      </c>
      <c r="H34" s="31">
        <v>4886.0448000000006</v>
      </c>
      <c r="I34" s="31">
        <v>4886.0448000000006</v>
      </c>
      <c r="J34" s="31">
        <v>4886.0448000000006</v>
      </c>
      <c r="K34" s="31">
        <v>4886.0448000000006</v>
      </c>
      <c r="L34" s="31">
        <v>4886.0448000000006</v>
      </c>
      <c r="M34" s="31">
        <v>4886.0448000000006</v>
      </c>
      <c r="N34" s="31">
        <v>4886.0448000000006</v>
      </c>
      <c r="O34" s="31">
        <v>4886.0448000000006</v>
      </c>
      <c r="P34" s="31">
        <v>4886.0448000000006</v>
      </c>
      <c r="Q34" s="31">
        <v>4886.0448000000006</v>
      </c>
      <c r="R34" s="31">
        <f t="shared" si="2"/>
        <v>58632.537600000018</v>
      </c>
    </row>
    <row r="35" spans="1:18" x14ac:dyDescent="0.25">
      <c r="A35" s="63">
        <v>2000</v>
      </c>
      <c r="B35" s="55">
        <v>80101</v>
      </c>
      <c r="C35" s="62">
        <v>2211</v>
      </c>
      <c r="D35" s="25" t="s">
        <v>474</v>
      </c>
      <c r="E35" s="80" t="s">
        <v>709</v>
      </c>
      <c r="F35" s="31">
        <v>468</v>
      </c>
      <c r="G35" s="31">
        <v>468</v>
      </c>
      <c r="H35" s="31">
        <v>468</v>
      </c>
      <c r="I35" s="31">
        <v>468</v>
      </c>
      <c r="J35" s="31">
        <v>468</v>
      </c>
      <c r="K35" s="31">
        <v>468</v>
      </c>
      <c r="L35" s="31">
        <v>468</v>
      </c>
      <c r="M35" s="31">
        <v>468</v>
      </c>
      <c r="N35" s="31">
        <v>468</v>
      </c>
      <c r="O35" s="31">
        <v>468</v>
      </c>
      <c r="P35" s="31">
        <v>468</v>
      </c>
      <c r="Q35" s="31">
        <v>468</v>
      </c>
      <c r="R35" s="31">
        <f t="shared" si="2"/>
        <v>5616</v>
      </c>
    </row>
    <row r="36" spans="1:18" x14ac:dyDescent="0.25">
      <c r="A36" s="63">
        <v>2000</v>
      </c>
      <c r="B36" s="55">
        <v>80101</v>
      </c>
      <c r="C36" s="62">
        <v>2482</v>
      </c>
      <c r="D36" s="25" t="s">
        <v>514</v>
      </c>
      <c r="E36" s="80" t="s">
        <v>710</v>
      </c>
      <c r="F36" s="31">
        <v>18747.736800000002</v>
      </c>
      <c r="G36" s="31">
        <v>18747.736800000002</v>
      </c>
      <c r="H36" s="31">
        <v>18747.736800000002</v>
      </c>
      <c r="I36" s="31">
        <v>18747.736800000002</v>
      </c>
      <c r="J36" s="31">
        <v>18747.736800000002</v>
      </c>
      <c r="K36" s="31">
        <v>18747.736800000002</v>
      </c>
      <c r="L36" s="31">
        <v>18747.736800000002</v>
      </c>
      <c r="M36" s="31">
        <v>18747.736800000002</v>
      </c>
      <c r="N36" s="31">
        <v>18747.736800000002</v>
      </c>
      <c r="O36" s="31">
        <v>18747.736800000002</v>
      </c>
      <c r="P36" s="31">
        <v>18747.736800000002</v>
      </c>
      <c r="Q36" s="31">
        <v>18747.736800000002</v>
      </c>
      <c r="R36" s="31">
        <f t="shared" si="2"/>
        <v>224972.84160000007</v>
      </c>
    </row>
    <row r="37" spans="1:18" x14ac:dyDescent="0.25">
      <c r="A37" s="63">
        <v>2000</v>
      </c>
      <c r="B37" s="55">
        <v>80101</v>
      </c>
      <c r="C37" s="62">
        <v>2611</v>
      </c>
      <c r="D37" s="25" t="s">
        <v>477</v>
      </c>
      <c r="E37" s="80" t="s">
        <v>711</v>
      </c>
      <c r="F37" s="31">
        <v>5243.4096</v>
      </c>
      <c r="G37" s="31">
        <v>5243.4096</v>
      </c>
      <c r="H37" s="31">
        <v>5243.4096</v>
      </c>
      <c r="I37" s="31">
        <v>5243.4096</v>
      </c>
      <c r="J37" s="31">
        <v>5243.4096</v>
      </c>
      <c r="K37" s="31">
        <v>5243.4096</v>
      </c>
      <c r="L37" s="31">
        <v>5243.4096</v>
      </c>
      <c r="M37" s="31">
        <v>5243.4096</v>
      </c>
      <c r="N37" s="31">
        <v>5243.4096</v>
      </c>
      <c r="O37" s="31">
        <v>5243.4096</v>
      </c>
      <c r="P37" s="31">
        <v>5243.4096</v>
      </c>
      <c r="Q37" s="31">
        <v>5243.4096</v>
      </c>
      <c r="R37" s="31">
        <f t="shared" si="2"/>
        <v>62920.915199999996</v>
      </c>
    </row>
    <row r="38" spans="1:18" x14ac:dyDescent="0.25">
      <c r="A38" s="63">
        <v>2000</v>
      </c>
      <c r="B38" s="55">
        <v>80101</v>
      </c>
      <c r="C38" s="62">
        <v>2961</v>
      </c>
      <c r="D38" s="25" t="s">
        <v>479</v>
      </c>
      <c r="E38" s="80" t="s">
        <v>713</v>
      </c>
      <c r="F38" s="31">
        <v>1068.2776000000001</v>
      </c>
      <c r="G38" s="31">
        <v>1068.2776000000001</v>
      </c>
      <c r="H38" s="31">
        <v>1068.2776000000001</v>
      </c>
      <c r="I38" s="31">
        <v>1068.2776000000001</v>
      </c>
      <c r="J38" s="31">
        <v>1068.2776000000001</v>
      </c>
      <c r="K38" s="31">
        <v>1068.2776000000001</v>
      </c>
      <c r="L38" s="31">
        <v>1068.2776000000001</v>
      </c>
      <c r="M38" s="31">
        <v>1068.2776000000001</v>
      </c>
      <c r="N38" s="31">
        <v>1068.2776000000001</v>
      </c>
      <c r="O38" s="31">
        <v>1068.2776000000001</v>
      </c>
      <c r="P38" s="31">
        <v>1068.2776000000001</v>
      </c>
      <c r="Q38" s="31">
        <v>1068.2776000000001</v>
      </c>
      <c r="R38" s="31">
        <f t="shared" si="2"/>
        <v>12819.331199999999</v>
      </c>
    </row>
    <row r="39" spans="1:18" x14ac:dyDescent="0.25">
      <c r="A39" s="63">
        <v>2000</v>
      </c>
      <c r="B39" s="55">
        <v>80101</v>
      </c>
      <c r="C39" s="62">
        <v>2962</v>
      </c>
      <c r="D39" s="25" t="s">
        <v>510</v>
      </c>
      <c r="E39" s="80" t="s">
        <v>714</v>
      </c>
      <c r="F39" s="31">
        <v>904.80000000000007</v>
      </c>
      <c r="G39" s="31">
        <v>904.80000000000007</v>
      </c>
      <c r="H39" s="31">
        <v>904.80000000000007</v>
      </c>
      <c r="I39" s="31">
        <v>904.80000000000007</v>
      </c>
      <c r="J39" s="31">
        <v>904.80000000000007</v>
      </c>
      <c r="K39" s="31">
        <v>904.80000000000007</v>
      </c>
      <c r="L39" s="31">
        <v>904.80000000000007</v>
      </c>
      <c r="M39" s="31">
        <v>904.80000000000007</v>
      </c>
      <c r="N39" s="31">
        <v>904.80000000000007</v>
      </c>
      <c r="O39" s="31">
        <v>904.80000000000007</v>
      </c>
      <c r="P39" s="31">
        <v>904.80000000000007</v>
      </c>
      <c r="Q39" s="31">
        <v>904.80000000000007</v>
      </c>
      <c r="R39" s="31">
        <f t="shared" si="2"/>
        <v>10857.599999999999</v>
      </c>
    </row>
    <row r="40" spans="1:18" s="72" customFormat="1" x14ac:dyDescent="0.25">
      <c r="A40" s="67" t="s">
        <v>217</v>
      </c>
      <c r="B40" s="68"/>
      <c r="C40" s="68"/>
      <c r="D40" s="69"/>
      <c r="E40" s="69"/>
      <c r="F40" s="70">
        <f t="shared" ref="F40:R40" si="3">SUM(F32:F39)</f>
        <v>33233.688800000004</v>
      </c>
      <c r="G40" s="70">
        <f t="shared" si="3"/>
        <v>33233.688800000004</v>
      </c>
      <c r="H40" s="70">
        <f t="shared" si="3"/>
        <v>33233.688800000004</v>
      </c>
      <c r="I40" s="70">
        <f t="shared" si="3"/>
        <v>33233.688800000004</v>
      </c>
      <c r="J40" s="70">
        <f t="shared" si="3"/>
        <v>33233.688800000004</v>
      </c>
      <c r="K40" s="70">
        <f t="shared" si="3"/>
        <v>33233.688800000004</v>
      </c>
      <c r="L40" s="70">
        <f t="shared" si="3"/>
        <v>33233.688800000004</v>
      </c>
      <c r="M40" s="70">
        <f t="shared" si="3"/>
        <v>33233.688800000004</v>
      </c>
      <c r="N40" s="70">
        <f t="shared" si="3"/>
        <v>33233.688800000004</v>
      </c>
      <c r="O40" s="70">
        <f t="shared" si="3"/>
        <v>33233.688800000004</v>
      </c>
      <c r="P40" s="70">
        <f t="shared" si="3"/>
        <v>33233.688800000004</v>
      </c>
      <c r="Q40" s="70">
        <f t="shared" si="3"/>
        <v>33233.688800000004</v>
      </c>
      <c r="R40" s="70">
        <f t="shared" si="3"/>
        <v>398804.2656000001</v>
      </c>
    </row>
    <row r="41" spans="1:18" x14ac:dyDescent="0.25">
      <c r="A41" s="32"/>
      <c r="B41" s="57"/>
      <c r="C41" s="59"/>
      <c r="D41" s="35"/>
      <c r="E41" s="35"/>
      <c r="F41" s="31"/>
      <c r="G41" s="31"/>
      <c r="H41" s="31"/>
      <c r="I41" s="31"/>
      <c r="J41" s="31"/>
      <c r="K41" s="31"/>
      <c r="L41" s="31"/>
      <c r="M41" s="31"/>
      <c r="N41" s="31"/>
      <c r="O41" s="31"/>
      <c r="P41" s="31"/>
      <c r="Q41" s="31"/>
      <c r="R41" s="31"/>
    </row>
    <row r="42" spans="1:18" x14ac:dyDescent="0.25">
      <c r="A42" s="63">
        <v>3000</v>
      </c>
      <c r="B42" s="55">
        <v>80101</v>
      </c>
      <c r="C42" s="62">
        <v>3141</v>
      </c>
      <c r="D42" s="25" t="s">
        <v>481</v>
      </c>
      <c r="E42" s="80" t="s">
        <v>715</v>
      </c>
      <c r="F42" s="31">
        <v>1769.4040000000002</v>
      </c>
      <c r="G42" s="31">
        <v>1769.4040000000002</v>
      </c>
      <c r="H42" s="31">
        <v>1769.4040000000002</v>
      </c>
      <c r="I42" s="31">
        <v>1769.4040000000002</v>
      </c>
      <c r="J42" s="31">
        <v>1769.4040000000002</v>
      </c>
      <c r="K42" s="31">
        <v>1769.4040000000002</v>
      </c>
      <c r="L42" s="31">
        <v>1769.4040000000002</v>
      </c>
      <c r="M42" s="31">
        <v>1769.4040000000002</v>
      </c>
      <c r="N42" s="31">
        <v>1769.4040000000002</v>
      </c>
      <c r="O42" s="31">
        <v>1769.4040000000002</v>
      </c>
      <c r="P42" s="31">
        <v>1769.4040000000002</v>
      </c>
      <c r="Q42" s="31">
        <v>1769.4040000000002</v>
      </c>
      <c r="R42" s="31">
        <f t="shared" ref="R42:R52" si="4">SUM(F42:Q42)</f>
        <v>21232.847999999998</v>
      </c>
    </row>
    <row r="43" spans="1:18" x14ac:dyDescent="0.25">
      <c r="A43" s="63">
        <v>3000</v>
      </c>
      <c r="B43" s="55">
        <v>80101</v>
      </c>
      <c r="C43" s="62">
        <v>3171</v>
      </c>
      <c r="D43" s="25" t="s">
        <v>482</v>
      </c>
      <c r="E43" s="80" t="s">
        <v>716</v>
      </c>
      <c r="F43" s="31">
        <v>947.8768</v>
      </c>
      <c r="G43" s="31">
        <v>947.8768</v>
      </c>
      <c r="H43" s="31">
        <v>947.8768</v>
      </c>
      <c r="I43" s="31">
        <v>947.8768</v>
      </c>
      <c r="J43" s="31">
        <v>947.8768</v>
      </c>
      <c r="K43" s="31">
        <v>947.8768</v>
      </c>
      <c r="L43" s="31">
        <v>947.8768</v>
      </c>
      <c r="M43" s="31">
        <v>947.8768</v>
      </c>
      <c r="N43" s="31">
        <v>947.8768</v>
      </c>
      <c r="O43" s="31">
        <v>947.8768</v>
      </c>
      <c r="P43" s="31">
        <v>947.8768</v>
      </c>
      <c r="Q43" s="31">
        <v>947.8768</v>
      </c>
      <c r="R43" s="31">
        <f t="shared" si="4"/>
        <v>11374.5216</v>
      </c>
    </row>
    <row r="44" spans="1:18" x14ac:dyDescent="0.25">
      <c r="A44" s="63">
        <v>3000</v>
      </c>
      <c r="B44" s="55">
        <v>80101</v>
      </c>
      <c r="C44" s="62">
        <v>3233</v>
      </c>
      <c r="D44" s="25" t="s">
        <v>484</v>
      </c>
      <c r="E44" s="80" t="s">
        <v>717</v>
      </c>
      <c r="F44" s="31">
        <v>603.90719999999999</v>
      </c>
      <c r="G44" s="31">
        <v>603.90719999999999</v>
      </c>
      <c r="H44" s="31">
        <v>603.90719999999999</v>
      </c>
      <c r="I44" s="31">
        <v>603.90719999999999</v>
      </c>
      <c r="J44" s="31">
        <v>603.90719999999999</v>
      </c>
      <c r="K44" s="31">
        <v>603.90719999999999</v>
      </c>
      <c r="L44" s="31">
        <v>603.90719999999999</v>
      </c>
      <c r="M44" s="31">
        <v>603.90719999999999</v>
      </c>
      <c r="N44" s="31">
        <v>603.90719999999999</v>
      </c>
      <c r="O44" s="31">
        <v>603.90719999999999</v>
      </c>
      <c r="P44" s="31">
        <v>603.90719999999999</v>
      </c>
      <c r="Q44" s="31">
        <v>603.90719999999999</v>
      </c>
      <c r="R44" s="31">
        <f t="shared" si="4"/>
        <v>7246.8863999999985</v>
      </c>
    </row>
    <row r="45" spans="1:18" x14ac:dyDescent="0.25">
      <c r="A45" s="63">
        <v>3000</v>
      </c>
      <c r="B45" s="55">
        <v>80101</v>
      </c>
      <c r="C45" s="62">
        <v>3311</v>
      </c>
      <c r="D45" s="25" t="s">
        <v>485</v>
      </c>
      <c r="E45" s="80" t="s">
        <v>718</v>
      </c>
      <c r="F45" s="31">
        <v>1090.6792</v>
      </c>
      <c r="G45" s="31">
        <v>1090.6792</v>
      </c>
      <c r="H45" s="31">
        <v>1090.6792</v>
      </c>
      <c r="I45" s="31">
        <v>1090.6792</v>
      </c>
      <c r="J45" s="31">
        <v>1090.6792</v>
      </c>
      <c r="K45" s="31">
        <v>1090.6792</v>
      </c>
      <c r="L45" s="31">
        <v>1090.6792</v>
      </c>
      <c r="M45" s="31">
        <v>1090.6792</v>
      </c>
      <c r="N45" s="31">
        <v>1090.6792</v>
      </c>
      <c r="O45" s="31">
        <v>1090.6792</v>
      </c>
      <c r="P45" s="31">
        <v>1090.6792</v>
      </c>
      <c r="Q45" s="31">
        <v>1090.6792</v>
      </c>
      <c r="R45" s="31">
        <f t="shared" si="4"/>
        <v>13088.150400000004</v>
      </c>
    </row>
    <row r="46" spans="1:18" x14ac:dyDescent="0.25">
      <c r="A46" s="63">
        <v>3000</v>
      </c>
      <c r="B46" s="55">
        <v>80101</v>
      </c>
      <c r="C46" s="62">
        <v>3312</v>
      </c>
      <c r="D46" s="25" t="s">
        <v>486</v>
      </c>
      <c r="E46" s="80" t="s">
        <v>719</v>
      </c>
      <c r="F46" s="31">
        <v>195.65520000000001</v>
      </c>
      <c r="G46" s="31">
        <v>195.65520000000001</v>
      </c>
      <c r="H46" s="31">
        <v>195.65520000000001</v>
      </c>
      <c r="I46" s="31">
        <v>195.65520000000001</v>
      </c>
      <c r="J46" s="31">
        <v>195.65520000000001</v>
      </c>
      <c r="K46" s="31">
        <v>195.65520000000001</v>
      </c>
      <c r="L46" s="31">
        <v>195.65520000000001</v>
      </c>
      <c r="M46" s="31">
        <v>195.65520000000001</v>
      </c>
      <c r="N46" s="31">
        <v>195.65520000000001</v>
      </c>
      <c r="O46" s="31">
        <v>195.65520000000001</v>
      </c>
      <c r="P46" s="31">
        <v>195.65520000000001</v>
      </c>
      <c r="Q46" s="31">
        <v>195.65520000000001</v>
      </c>
      <c r="R46" s="31">
        <f t="shared" si="4"/>
        <v>2347.8624</v>
      </c>
    </row>
    <row r="47" spans="1:18" x14ac:dyDescent="0.25">
      <c r="A47" s="63">
        <v>3000</v>
      </c>
      <c r="B47" s="55">
        <v>80101</v>
      </c>
      <c r="C47" s="62">
        <v>3451</v>
      </c>
      <c r="D47" s="25" t="s">
        <v>488</v>
      </c>
      <c r="E47" s="80" t="s">
        <v>721</v>
      </c>
      <c r="F47" s="31">
        <v>2667.3712</v>
      </c>
      <c r="G47" s="31">
        <v>2667.3712</v>
      </c>
      <c r="H47" s="31">
        <v>2667.3712</v>
      </c>
      <c r="I47" s="31">
        <v>2667.3712</v>
      </c>
      <c r="J47" s="31">
        <v>2667.3712</v>
      </c>
      <c r="K47" s="31">
        <v>2667.3712</v>
      </c>
      <c r="L47" s="31">
        <v>2667.3712</v>
      </c>
      <c r="M47" s="31">
        <v>2667.3712</v>
      </c>
      <c r="N47" s="31">
        <v>2667.3712</v>
      </c>
      <c r="O47" s="31">
        <v>2667.3712</v>
      </c>
      <c r="P47" s="31">
        <v>2667.3712</v>
      </c>
      <c r="Q47" s="31">
        <v>2667.3712</v>
      </c>
      <c r="R47" s="31">
        <f t="shared" si="4"/>
        <v>32008.454400000006</v>
      </c>
    </row>
    <row r="48" spans="1:18" x14ac:dyDescent="0.25">
      <c r="A48" s="63">
        <v>3000</v>
      </c>
      <c r="B48" s="55">
        <v>80101</v>
      </c>
      <c r="C48" s="62">
        <v>3551</v>
      </c>
      <c r="D48" s="25" t="s">
        <v>490</v>
      </c>
      <c r="E48" s="80" t="s">
        <v>722</v>
      </c>
      <c r="F48" s="31">
        <v>1664</v>
      </c>
      <c r="G48" s="31">
        <v>1664</v>
      </c>
      <c r="H48" s="31">
        <v>1664</v>
      </c>
      <c r="I48" s="31">
        <v>1664</v>
      </c>
      <c r="J48" s="31">
        <v>1664</v>
      </c>
      <c r="K48" s="31">
        <v>1664</v>
      </c>
      <c r="L48" s="31">
        <v>1664</v>
      </c>
      <c r="M48" s="31">
        <v>1664</v>
      </c>
      <c r="N48" s="31">
        <v>1664</v>
      </c>
      <c r="O48" s="31">
        <v>1664</v>
      </c>
      <c r="P48" s="31">
        <v>1664</v>
      </c>
      <c r="Q48" s="31">
        <v>1664</v>
      </c>
      <c r="R48" s="31">
        <f t="shared" si="4"/>
        <v>19968</v>
      </c>
    </row>
    <row r="49" spans="1:18" x14ac:dyDescent="0.25">
      <c r="A49" s="63">
        <v>3000</v>
      </c>
      <c r="B49" s="55">
        <v>80101</v>
      </c>
      <c r="C49" s="62">
        <v>3821</v>
      </c>
      <c r="D49" s="25" t="s">
        <v>499</v>
      </c>
      <c r="E49" s="80" t="s">
        <v>723</v>
      </c>
      <c r="F49" s="31">
        <v>598.05200000000002</v>
      </c>
      <c r="G49" s="31">
        <v>598.05200000000002</v>
      </c>
      <c r="H49" s="31">
        <v>598.05200000000002</v>
      </c>
      <c r="I49" s="31">
        <v>598.05200000000002</v>
      </c>
      <c r="J49" s="31">
        <v>598.05200000000002</v>
      </c>
      <c r="K49" s="31">
        <v>598.05200000000002</v>
      </c>
      <c r="L49" s="31">
        <v>598.05200000000002</v>
      </c>
      <c r="M49" s="31">
        <v>598.05200000000002</v>
      </c>
      <c r="N49" s="31">
        <v>598.05200000000002</v>
      </c>
      <c r="O49" s="31">
        <v>598.05200000000002</v>
      </c>
      <c r="P49" s="31">
        <v>598.05200000000002</v>
      </c>
      <c r="Q49" s="31">
        <v>598.05200000000002</v>
      </c>
      <c r="R49" s="31">
        <f t="shared" si="4"/>
        <v>7176.6239999999989</v>
      </c>
    </row>
    <row r="50" spans="1:18" x14ac:dyDescent="0.25">
      <c r="A50" s="63">
        <v>3000</v>
      </c>
      <c r="B50" s="55">
        <v>80101</v>
      </c>
      <c r="C50" s="62">
        <v>3922</v>
      </c>
      <c r="D50" s="25" t="s">
        <v>500</v>
      </c>
      <c r="E50" s="80" t="s">
        <v>724</v>
      </c>
      <c r="F50" s="31">
        <v>68.466666666666669</v>
      </c>
      <c r="G50" s="31">
        <v>68.466666666666669</v>
      </c>
      <c r="H50" s="31">
        <v>68.466666666666669</v>
      </c>
      <c r="I50" s="31">
        <v>68.466666666666669</v>
      </c>
      <c r="J50" s="31">
        <v>68.466666666666669</v>
      </c>
      <c r="K50" s="31">
        <v>68.466666666666669</v>
      </c>
      <c r="L50" s="31">
        <v>68.466666666666669</v>
      </c>
      <c r="M50" s="31">
        <v>68.466666666666669</v>
      </c>
      <c r="N50" s="31">
        <v>68.466666666666669</v>
      </c>
      <c r="O50" s="31">
        <v>68.466666666666669</v>
      </c>
      <c r="P50" s="31">
        <v>68.466666666666669</v>
      </c>
      <c r="Q50" s="31">
        <v>68.466666666666669</v>
      </c>
      <c r="R50" s="31">
        <f t="shared" si="4"/>
        <v>821.60000000000025</v>
      </c>
    </row>
    <row r="51" spans="1:18" x14ac:dyDescent="0.25">
      <c r="A51" s="63">
        <v>1000</v>
      </c>
      <c r="B51" s="55">
        <v>80101</v>
      </c>
      <c r="C51" s="62">
        <v>3981</v>
      </c>
      <c r="D51" s="25" t="s">
        <v>501</v>
      </c>
      <c r="E51" s="80" t="s">
        <v>734</v>
      </c>
      <c r="F51" s="101">
        <v>1864.62</v>
      </c>
      <c r="G51" s="101">
        <v>1918.88</v>
      </c>
      <c r="H51" s="101">
        <v>1913.93</v>
      </c>
      <c r="I51" s="101">
        <v>1842.38</v>
      </c>
      <c r="J51" s="101">
        <v>1918.56</v>
      </c>
      <c r="K51" s="101">
        <v>1872.11</v>
      </c>
      <c r="L51" s="101">
        <v>1864.62</v>
      </c>
      <c r="M51" s="101">
        <v>1918.88</v>
      </c>
      <c r="N51" s="101">
        <v>1913.93</v>
      </c>
      <c r="O51" s="101">
        <v>1842.38</v>
      </c>
      <c r="P51" s="101">
        <v>1918.56</v>
      </c>
      <c r="Q51" s="101">
        <v>6858.62</v>
      </c>
      <c r="R51" s="31">
        <f>SUM(F51:Q51)</f>
        <v>27647.470000000005</v>
      </c>
    </row>
    <row r="52" spans="1:18" x14ac:dyDescent="0.25">
      <c r="A52" s="63">
        <v>3000</v>
      </c>
      <c r="B52" s="55">
        <v>80101</v>
      </c>
      <c r="C52" s="62">
        <v>3991</v>
      </c>
      <c r="D52" s="25" t="s">
        <v>511</v>
      </c>
      <c r="E52" s="80" t="s">
        <v>726</v>
      </c>
      <c r="F52" s="31">
        <v>19985.087199999998</v>
      </c>
      <c r="G52" s="31">
        <v>19985.087199999998</v>
      </c>
      <c r="H52" s="31">
        <v>19985.087199999998</v>
      </c>
      <c r="I52" s="31">
        <v>19985.087199999998</v>
      </c>
      <c r="J52" s="31">
        <v>19985.087199999998</v>
      </c>
      <c r="K52" s="31">
        <v>19985.087199999998</v>
      </c>
      <c r="L52" s="31">
        <v>19985.087199999998</v>
      </c>
      <c r="M52" s="31">
        <v>19985.087199999998</v>
      </c>
      <c r="N52" s="31">
        <v>19985.087199999998</v>
      </c>
      <c r="O52" s="31">
        <v>19985.087199999998</v>
      </c>
      <c r="P52" s="31">
        <v>19985.087199999998</v>
      </c>
      <c r="Q52" s="31">
        <v>19985.087199999998</v>
      </c>
      <c r="R52" s="31">
        <f t="shared" si="4"/>
        <v>239821.04640000002</v>
      </c>
    </row>
    <row r="53" spans="1:18" s="72" customFormat="1" x14ac:dyDescent="0.25">
      <c r="A53" s="67" t="s">
        <v>216</v>
      </c>
      <c r="B53" s="68"/>
      <c r="C53" s="68"/>
      <c r="D53" s="69"/>
      <c r="E53" s="69"/>
      <c r="F53" s="70">
        <f>SUM(F42:F52)</f>
        <v>31455.119466666667</v>
      </c>
      <c r="G53" s="70">
        <f t="shared" ref="G53:R53" si="5">SUM(G42:G52)</f>
        <v>31509.379466666665</v>
      </c>
      <c r="H53" s="70">
        <f t="shared" si="5"/>
        <v>31504.429466666668</v>
      </c>
      <c r="I53" s="70">
        <f t="shared" si="5"/>
        <v>31432.879466666665</v>
      </c>
      <c r="J53" s="70">
        <f t="shared" si="5"/>
        <v>31509.059466666666</v>
      </c>
      <c r="K53" s="70">
        <f t="shared" si="5"/>
        <v>31462.609466666669</v>
      </c>
      <c r="L53" s="70">
        <f t="shared" si="5"/>
        <v>31455.119466666667</v>
      </c>
      <c r="M53" s="70">
        <f t="shared" si="5"/>
        <v>31509.379466666665</v>
      </c>
      <c r="N53" s="70">
        <f t="shared" si="5"/>
        <v>31504.429466666668</v>
      </c>
      <c r="O53" s="70">
        <f t="shared" si="5"/>
        <v>31432.879466666665</v>
      </c>
      <c r="P53" s="70">
        <f t="shared" si="5"/>
        <v>31509.059466666666</v>
      </c>
      <c r="Q53" s="70">
        <f t="shared" si="5"/>
        <v>36449.119466666671</v>
      </c>
      <c r="R53" s="70">
        <f t="shared" si="5"/>
        <v>382733.46360000002</v>
      </c>
    </row>
    <row r="54" spans="1:18" x14ac:dyDescent="0.25">
      <c r="A54" s="64"/>
      <c r="B54" s="60"/>
      <c r="C54" s="60"/>
      <c r="D54" s="34"/>
      <c r="E54" s="34"/>
      <c r="F54" s="31"/>
      <c r="G54" s="31"/>
      <c r="H54" s="31"/>
      <c r="I54" s="31"/>
      <c r="J54" s="31"/>
      <c r="K54" s="31"/>
      <c r="L54" s="31"/>
      <c r="M54" s="31"/>
      <c r="N54" s="31"/>
      <c r="O54" s="31"/>
      <c r="P54" s="31"/>
      <c r="Q54" s="31"/>
      <c r="R54" s="31"/>
    </row>
    <row r="55" spans="1:18" s="72" customFormat="1" x14ac:dyDescent="0.25">
      <c r="A55" s="73" t="s">
        <v>213</v>
      </c>
      <c r="B55" s="74"/>
      <c r="C55" s="74"/>
      <c r="D55" s="75"/>
      <c r="E55" s="75"/>
      <c r="F55" s="76">
        <f t="shared" ref="F55:R55" si="6">+F30+F40+F53</f>
        <v>274891.57826666668</v>
      </c>
      <c r="G55" s="76">
        <f t="shared" si="6"/>
        <v>277658.57826666662</v>
      </c>
      <c r="H55" s="76">
        <f t="shared" si="6"/>
        <v>277406.31826666667</v>
      </c>
      <c r="I55" s="76">
        <f t="shared" si="6"/>
        <v>275157.01826666668</v>
      </c>
      <c r="J55" s="76">
        <f t="shared" si="6"/>
        <v>279042.51826666668</v>
      </c>
      <c r="K55" s="76">
        <f t="shared" si="6"/>
        <v>283559.20826666668</v>
      </c>
      <c r="L55" s="76">
        <f t="shared" si="6"/>
        <v>274891.57826666668</v>
      </c>
      <c r="M55" s="76">
        <f t="shared" si="6"/>
        <v>277658.57826666662</v>
      </c>
      <c r="N55" s="76">
        <f t="shared" si="6"/>
        <v>277406.31826666667</v>
      </c>
      <c r="O55" s="76">
        <f t="shared" si="6"/>
        <v>273757.01826666668</v>
      </c>
      <c r="P55" s="76">
        <f t="shared" si="6"/>
        <v>277642.51826666668</v>
      </c>
      <c r="Q55" s="76">
        <f t="shared" si="6"/>
        <v>556733.7882666667</v>
      </c>
      <c r="R55" s="76">
        <f t="shared" si="6"/>
        <v>3605805.0192000004</v>
      </c>
    </row>
  </sheetData>
  <mergeCells count="16">
    <mergeCell ref="F8:Q8"/>
    <mergeCell ref="E8:E9"/>
    <mergeCell ref="A8:A9"/>
    <mergeCell ref="B8:B9"/>
    <mergeCell ref="C8:C9"/>
    <mergeCell ref="D8:D9"/>
    <mergeCell ref="A1:B1"/>
    <mergeCell ref="C1:G1"/>
    <mergeCell ref="H1:Y1"/>
    <mergeCell ref="A2:A3"/>
    <mergeCell ref="B2:B3"/>
    <mergeCell ref="C2:I2"/>
    <mergeCell ref="J2:J3"/>
    <mergeCell ref="K2:K3"/>
    <mergeCell ref="L2:L3"/>
    <mergeCell ref="M2:X2"/>
  </mergeCells>
  <dataValidations count="7">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5"/>
    <dataValidation allowBlank="1" showInputMessage="1" showErrorMessage="1" prompt="Los supuestos son los factores externos que están fuera del control del programa, pero que inciden en el logro de los objetivos de éste." sqref="K4:K5"/>
    <dataValidation allowBlank="1" showInputMessage="1" showErrorMessage="1" prompt="Los medios de verificación corresponden a las fuentes de información en las que está disponible la información necesaria y suficiente para construir el indicador señalado." sqref="J4:J5"/>
    <dataValidation allowBlank="1" showInputMessage="1" showErrorMessage="1" prompt="Permiten acreditar el grado de avance de los objetivos." sqref="H4:H5"/>
    <dataValidation allowBlank="1" showInputMessage="1" showErrorMessage="1" prompt="Valor del indicador que se fija como punto de partida para evaluarlo y darle seguimiento." sqref="G4:G5"/>
    <dataValidation allowBlank="1" showInputMessage="1" showErrorMessage="1" prompt="El nombre del indicador debe ser claro y relacionarse con el objetivo de medición." sqref="C4:C5"/>
  </dataValidations>
  <pageMargins left="0.75" right="0.75" top="1" bottom="1" header="0.3" footer="0.3"/>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5"/>
  <sheetViews>
    <sheetView zoomScale="60" zoomScaleNormal="60" zoomScalePageLayoutView="110" workbookViewId="0">
      <selection sqref="A1:B1"/>
    </sheetView>
  </sheetViews>
  <sheetFormatPr baseColWidth="10" defaultColWidth="9.140625" defaultRowHeight="15" x14ac:dyDescent="0.25"/>
  <cols>
    <col min="1" max="1" width="15.7109375" style="25" customWidth="1"/>
    <col min="2" max="2" width="25.7109375" style="55" customWidth="1"/>
    <col min="3" max="3" width="25.7109375" style="61" customWidth="1"/>
    <col min="4" max="4" width="25.7109375" style="25" customWidth="1"/>
    <col min="5" max="5" width="43.7109375" style="25" customWidth="1"/>
    <col min="6" max="25" width="25.7109375" style="25" customWidth="1"/>
    <col min="26" max="16384" width="9.140625" style="25"/>
  </cols>
  <sheetData>
    <row r="1" spans="1:25" ht="39.950000000000003" customHeight="1" x14ac:dyDescent="0.25">
      <c r="A1" s="156" t="str">
        <f>'P1'!A3:B3</f>
        <v>PROGRAMA</v>
      </c>
      <c r="B1" s="156"/>
      <c r="C1" s="159" t="str">
        <f>'P3'!C3:F3</f>
        <v>5.4.3 Reingeniería de Procesos de Control Urbano</v>
      </c>
      <c r="D1" s="159"/>
      <c r="E1" s="159"/>
      <c r="F1" s="159"/>
      <c r="G1" s="159"/>
      <c r="H1" s="161"/>
      <c r="I1" s="161"/>
      <c r="J1" s="161"/>
      <c r="K1" s="161"/>
      <c r="L1" s="161"/>
      <c r="M1" s="161"/>
      <c r="N1" s="161"/>
      <c r="O1" s="161"/>
      <c r="P1" s="161"/>
      <c r="Q1" s="161"/>
      <c r="R1" s="161"/>
      <c r="S1" s="161"/>
      <c r="T1" s="161"/>
      <c r="U1" s="161"/>
      <c r="V1" s="161"/>
      <c r="W1" s="161"/>
      <c r="X1" s="161"/>
      <c r="Y1" s="161"/>
    </row>
    <row r="2" spans="1:25" ht="20.100000000000001" customHeight="1" x14ac:dyDescent="0.25">
      <c r="A2" s="162"/>
      <c r="B2" s="158" t="s">
        <v>0</v>
      </c>
      <c r="C2" s="160" t="s">
        <v>1</v>
      </c>
      <c r="D2" s="160"/>
      <c r="E2" s="160"/>
      <c r="F2" s="160"/>
      <c r="G2" s="160"/>
      <c r="H2" s="160"/>
      <c r="I2" s="160"/>
      <c r="J2" s="160" t="s">
        <v>9</v>
      </c>
      <c r="K2" s="160" t="s">
        <v>10</v>
      </c>
      <c r="L2" s="160" t="s">
        <v>142</v>
      </c>
      <c r="M2" s="124" t="s">
        <v>177</v>
      </c>
      <c r="N2" s="124"/>
      <c r="O2" s="124"/>
      <c r="P2" s="124"/>
      <c r="Q2" s="124"/>
      <c r="R2" s="124"/>
      <c r="S2" s="124"/>
      <c r="T2" s="124"/>
      <c r="U2" s="124"/>
      <c r="V2" s="124"/>
      <c r="W2" s="124"/>
      <c r="X2" s="124"/>
    </row>
    <row r="3" spans="1:25" ht="20.100000000000001" customHeight="1" x14ac:dyDescent="0.25">
      <c r="A3" s="162"/>
      <c r="B3" s="158"/>
      <c r="C3" s="44" t="s">
        <v>2</v>
      </c>
      <c r="D3" s="44" t="s">
        <v>3</v>
      </c>
      <c r="E3" s="44" t="s">
        <v>4</v>
      </c>
      <c r="F3" s="44" t="s">
        <v>5</v>
      </c>
      <c r="G3" s="44" t="s">
        <v>6</v>
      </c>
      <c r="H3" s="44" t="s">
        <v>7</v>
      </c>
      <c r="I3" s="44" t="s">
        <v>8</v>
      </c>
      <c r="J3" s="160"/>
      <c r="K3" s="160"/>
      <c r="L3" s="160"/>
      <c r="M3" s="45" t="s">
        <v>178</v>
      </c>
      <c r="N3" s="45" t="s">
        <v>179</v>
      </c>
      <c r="O3" s="45" t="s">
        <v>180</v>
      </c>
      <c r="P3" s="45" t="s">
        <v>181</v>
      </c>
      <c r="Q3" s="45" t="s">
        <v>182</v>
      </c>
      <c r="R3" s="45" t="s">
        <v>183</v>
      </c>
      <c r="S3" s="45" t="s">
        <v>184</v>
      </c>
      <c r="T3" s="45" t="s">
        <v>185</v>
      </c>
      <c r="U3" s="45" t="s">
        <v>186</v>
      </c>
      <c r="V3" s="45" t="s">
        <v>187</v>
      </c>
      <c r="W3" s="45" t="s">
        <v>188</v>
      </c>
      <c r="X3" s="45" t="s">
        <v>189</v>
      </c>
    </row>
    <row r="4" spans="1:25" ht="102" x14ac:dyDescent="0.25">
      <c r="A4" s="46" t="s">
        <v>13</v>
      </c>
      <c r="B4" s="66" t="s">
        <v>279</v>
      </c>
      <c r="C4" s="56" t="s">
        <v>283</v>
      </c>
      <c r="D4" s="48" t="s">
        <v>271</v>
      </c>
      <c r="E4" s="49" t="s">
        <v>223</v>
      </c>
      <c r="F4" s="49" t="s">
        <v>30</v>
      </c>
      <c r="G4" s="50">
        <v>22</v>
      </c>
      <c r="H4" s="50">
        <v>15</v>
      </c>
      <c r="I4" s="49" t="s">
        <v>22</v>
      </c>
      <c r="J4" s="49" t="s">
        <v>285</v>
      </c>
      <c r="K4" s="48" t="s">
        <v>288</v>
      </c>
      <c r="L4" s="51">
        <f>+R55</f>
        <v>5245863.635999999</v>
      </c>
      <c r="M4" s="54" t="s">
        <v>449</v>
      </c>
      <c r="N4" s="54" t="s">
        <v>449</v>
      </c>
      <c r="O4" s="54">
        <v>15</v>
      </c>
      <c r="P4" s="54" t="s">
        <v>449</v>
      </c>
      <c r="Q4" s="54" t="s">
        <v>449</v>
      </c>
      <c r="R4" s="54">
        <v>15</v>
      </c>
      <c r="S4" s="54" t="s">
        <v>449</v>
      </c>
      <c r="T4" s="54" t="s">
        <v>449</v>
      </c>
      <c r="U4" s="54">
        <v>15</v>
      </c>
      <c r="V4" s="54" t="s">
        <v>449</v>
      </c>
      <c r="W4" s="54" t="s">
        <v>449</v>
      </c>
      <c r="X4" s="54">
        <v>15</v>
      </c>
    </row>
    <row r="5" spans="1:25" ht="76.5" x14ac:dyDescent="0.25">
      <c r="A5" s="46" t="s">
        <v>19</v>
      </c>
      <c r="B5" s="56" t="s">
        <v>281</v>
      </c>
      <c r="C5" s="56" t="s">
        <v>282</v>
      </c>
      <c r="D5" s="48" t="s">
        <v>280</v>
      </c>
      <c r="E5" s="49" t="s">
        <v>284</v>
      </c>
      <c r="F5" s="48" t="s">
        <v>25</v>
      </c>
      <c r="G5" s="50">
        <v>1316</v>
      </c>
      <c r="H5" s="50">
        <v>1500</v>
      </c>
      <c r="I5" s="49" t="s">
        <v>22</v>
      </c>
      <c r="J5" s="49" t="s">
        <v>286</v>
      </c>
      <c r="K5" s="48" t="s">
        <v>287</v>
      </c>
      <c r="L5" s="52" t="s">
        <v>140</v>
      </c>
      <c r="M5" s="54" t="s">
        <v>449</v>
      </c>
      <c r="N5" s="54" t="s">
        <v>449</v>
      </c>
      <c r="O5" s="54" t="s">
        <v>449</v>
      </c>
      <c r="P5" s="54" t="s">
        <v>449</v>
      </c>
      <c r="Q5" s="54" t="s">
        <v>449</v>
      </c>
      <c r="R5" s="54" t="s">
        <v>449</v>
      </c>
      <c r="S5" s="54" t="s">
        <v>449</v>
      </c>
      <c r="T5" s="54" t="s">
        <v>449</v>
      </c>
      <c r="U5" s="54" t="s">
        <v>449</v>
      </c>
      <c r="V5" s="54" t="s">
        <v>449</v>
      </c>
      <c r="W5" s="54" t="s">
        <v>449</v>
      </c>
      <c r="X5" s="54">
        <v>1500</v>
      </c>
    </row>
    <row r="8" spans="1:25" x14ac:dyDescent="0.25">
      <c r="A8" s="126" t="s">
        <v>141</v>
      </c>
      <c r="B8" s="126" t="s">
        <v>192</v>
      </c>
      <c r="C8" s="127" t="s">
        <v>172</v>
      </c>
      <c r="D8" s="127" t="s">
        <v>173</v>
      </c>
      <c r="E8" s="127" t="s">
        <v>193</v>
      </c>
      <c r="F8" s="124" t="s">
        <v>174</v>
      </c>
      <c r="G8" s="124"/>
      <c r="H8" s="124"/>
      <c r="I8" s="124"/>
      <c r="J8" s="124"/>
      <c r="K8" s="124"/>
      <c r="L8" s="124"/>
      <c r="M8" s="124"/>
      <c r="N8" s="124"/>
      <c r="O8" s="124"/>
      <c r="P8" s="124"/>
      <c r="Q8" s="124"/>
      <c r="R8" s="79" t="s">
        <v>143</v>
      </c>
    </row>
    <row r="9" spans="1:25" x14ac:dyDescent="0.25">
      <c r="A9" s="126"/>
      <c r="B9" s="126"/>
      <c r="C9" s="127"/>
      <c r="D9" s="127"/>
      <c r="E9" s="127"/>
      <c r="F9" s="53" t="s">
        <v>178</v>
      </c>
      <c r="G9" s="53" t="s">
        <v>179</v>
      </c>
      <c r="H9" s="53" t="s">
        <v>180</v>
      </c>
      <c r="I9" s="53" t="s">
        <v>181</v>
      </c>
      <c r="J9" s="53" t="s">
        <v>182</v>
      </c>
      <c r="K9" s="53" t="s">
        <v>183</v>
      </c>
      <c r="L9" s="53" t="s">
        <v>184</v>
      </c>
      <c r="M9" s="53" t="s">
        <v>185</v>
      </c>
      <c r="N9" s="53" t="s">
        <v>186</v>
      </c>
      <c r="O9" s="53" t="s">
        <v>187</v>
      </c>
      <c r="P9" s="53" t="s">
        <v>188</v>
      </c>
      <c r="Q9" s="53" t="s">
        <v>189</v>
      </c>
      <c r="R9" s="79"/>
    </row>
    <row r="10" spans="1:25" x14ac:dyDescent="0.25">
      <c r="A10" s="63">
        <v>1000</v>
      </c>
      <c r="B10" s="55">
        <v>80102</v>
      </c>
      <c r="C10" s="62">
        <v>1131</v>
      </c>
      <c r="D10" s="25" t="s">
        <v>450</v>
      </c>
      <c r="E10" s="103" t="s">
        <v>727</v>
      </c>
      <c r="F10" s="101">
        <v>125989.52</v>
      </c>
      <c r="G10" s="101">
        <v>125989.52</v>
      </c>
      <c r="H10" s="101">
        <v>125989.52</v>
      </c>
      <c r="I10" s="101">
        <v>125989.52</v>
      </c>
      <c r="J10" s="101">
        <v>125989.52</v>
      </c>
      <c r="K10" s="101">
        <v>125989.52</v>
      </c>
      <c r="L10" s="101">
        <v>125989.52</v>
      </c>
      <c r="M10" s="101">
        <v>125989.52</v>
      </c>
      <c r="N10" s="101">
        <v>125989.52</v>
      </c>
      <c r="O10" s="101">
        <v>125989.52</v>
      </c>
      <c r="P10" s="101">
        <v>125989.52</v>
      </c>
      <c r="Q10" s="101">
        <v>125989.52</v>
      </c>
      <c r="R10" s="31">
        <f>SUM(F10:Q10)</f>
        <v>1511874.24</v>
      </c>
    </row>
    <row r="11" spans="1:25" x14ac:dyDescent="0.25">
      <c r="A11" s="63">
        <v>1000</v>
      </c>
      <c r="B11" s="55">
        <v>80102</v>
      </c>
      <c r="C11" s="62">
        <v>1311</v>
      </c>
      <c r="D11" s="25" t="s">
        <v>452</v>
      </c>
      <c r="E11" s="103" t="s">
        <v>728</v>
      </c>
      <c r="F11" s="101">
        <v>3671.27</v>
      </c>
      <c r="G11" s="101">
        <v>3671.27</v>
      </c>
      <c r="H11" s="101">
        <v>3671.27</v>
      </c>
      <c r="I11" s="101">
        <v>3671.27</v>
      </c>
      <c r="J11" s="101">
        <v>3671.27</v>
      </c>
      <c r="K11" s="101">
        <v>3671.27</v>
      </c>
      <c r="L11" s="101">
        <v>3671.27</v>
      </c>
      <c r="M11" s="101">
        <v>3671.27</v>
      </c>
      <c r="N11" s="101">
        <v>3671.27</v>
      </c>
      <c r="O11" s="101">
        <v>3671.27</v>
      </c>
      <c r="P11" s="101">
        <v>3671.27</v>
      </c>
      <c r="Q11" s="101">
        <v>3671.27</v>
      </c>
      <c r="R11" s="31">
        <f t="shared" ref="R11:R30" si="0">SUM(F11:Q11)</f>
        <v>44055.239999999991</v>
      </c>
    </row>
    <row r="12" spans="1:25" x14ac:dyDescent="0.25">
      <c r="A12" s="63">
        <v>1000</v>
      </c>
      <c r="B12" s="55">
        <v>80102</v>
      </c>
      <c r="C12" s="62">
        <v>1321</v>
      </c>
      <c r="D12" s="25" t="s">
        <v>453</v>
      </c>
      <c r="E12" s="103" t="s">
        <v>729</v>
      </c>
      <c r="F12" s="101">
        <v>0</v>
      </c>
      <c r="G12" s="101">
        <v>0</v>
      </c>
      <c r="H12" s="101">
        <v>0</v>
      </c>
      <c r="I12" s="101">
        <v>0</v>
      </c>
      <c r="J12" s="101">
        <v>0</v>
      </c>
      <c r="K12" s="101">
        <v>0</v>
      </c>
      <c r="L12" s="101">
        <v>0</v>
      </c>
      <c r="M12" s="101">
        <v>0</v>
      </c>
      <c r="N12" s="101">
        <v>0</v>
      </c>
      <c r="O12" s="101">
        <v>0</v>
      </c>
      <c r="P12" s="101">
        <v>0</v>
      </c>
      <c r="Q12" s="101">
        <v>417788.85</v>
      </c>
      <c r="R12" s="31">
        <f t="shared" si="0"/>
        <v>417788.85</v>
      </c>
    </row>
    <row r="13" spans="1:25" x14ac:dyDescent="0.25">
      <c r="A13" s="63">
        <v>1000</v>
      </c>
      <c r="B13" s="55">
        <v>80102</v>
      </c>
      <c r="C13" s="62">
        <v>1322</v>
      </c>
      <c r="D13" s="25" t="s">
        <v>454</v>
      </c>
      <c r="E13" s="103" t="s">
        <v>730</v>
      </c>
      <c r="F13" s="101">
        <v>11261.47</v>
      </c>
      <c r="G13" s="101">
        <v>8639.7199999999993</v>
      </c>
      <c r="H13" s="101">
        <v>0</v>
      </c>
      <c r="I13" s="101">
        <v>6134.28</v>
      </c>
      <c r="J13" s="101">
        <v>8164.53</v>
      </c>
      <c r="K13" s="101">
        <v>2356.5300000000002</v>
      </c>
      <c r="L13" s="101">
        <v>11261.47</v>
      </c>
      <c r="M13" s="101">
        <v>8639.7199999999993</v>
      </c>
      <c r="N13" s="101">
        <v>0</v>
      </c>
      <c r="O13" s="101">
        <v>6134.28</v>
      </c>
      <c r="P13" s="101">
        <v>8164.53</v>
      </c>
      <c r="Q13" s="101">
        <v>2356.5300000000002</v>
      </c>
      <c r="R13" s="31">
        <f t="shared" si="0"/>
        <v>73113.06</v>
      </c>
    </row>
    <row r="14" spans="1:25" x14ac:dyDescent="0.25">
      <c r="A14" s="63">
        <v>1000</v>
      </c>
      <c r="B14" s="55">
        <v>80102</v>
      </c>
      <c r="C14" s="62">
        <v>1341</v>
      </c>
      <c r="D14" s="25" t="s">
        <v>455</v>
      </c>
      <c r="E14" s="103" t="s">
        <v>731</v>
      </c>
      <c r="F14" s="101">
        <v>10698.62</v>
      </c>
      <c r="G14" s="101">
        <v>10698.62</v>
      </c>
      <c r="H14" s="101">
        <v>10698.62</v>
      </c>
      <c r="I14" s="101">
        <v>10698.62</v>
      </c>
      <c r="J14" s="101">
        <v>10698.62</v>
      </c>
      <c r="K14" s="101">
        <v>10698.62</v>
      </c>
      <c r="L14" s="101">
        <v>10698.62</v>
      </c>
      <c r="M14" s="101">
        <v>10698.62</v>
      </c>
      <c r="N14" s="101">
        <v>10698.62</v>
      </c>
      <c r="O14" s="101">
        <v>10698.62</v>
      </c>
      <c r="P14" s="101">
        <v>10698.62</v>
      </c>
      <c r="Q14" s="101">
        <v>10698.62</v>
      </c>
      <c r="R14" s="31">
        <f t="shared" si="0"/>
        <v>128383.43999999999</v>
      </c>
    </row>
    <row r="15" spans="1:25" x14ac:dyDescent="0.25">
      <c r="A15" s="63">
        <v>1000</v>
      </c>
      <c r="B15" s="55">
        <v>80102</v>
      </c>
      <c r="C15" s="62">
        <v>1342</v>
      </c>
      <c r="D15" s="25" t="s">
        <v>508</v>
      </c>
      <c r="E15" s="103" t="s">
        <v>735</v>
      </c>
      <c r="F15" s="101">
        <v>0</v>
      </c>
      <c r="G15" s="101">
        <v>0</v>
      </c>
      <c r="H15" s="101">
        <v>0</v>
      </c>
      <c r="I15" s="101">
        <v>27871.65</v>
      </c>
      <c r="J15" s="101">
        <v>27871.65</v>
      </c>
      <c r="K15" s="101">
        <v>0</v>
      </c>
      <c r="L15" s="101">
        <v>0</v>
      </c>
      <c r="M15" s="101">
        <v>0</v>
      </c>
      <c r="N15" s="101">
        <v>0</v>
      </c>
      <c r="O15" s="101">
        <v>0</v>
      </c>
      <c r="P15" s="101">
        <v>0</v>
      </c>
      <c r="Q15" s="101">
        <v>0</v>
      </c>
      <c r="R15" s="31">
        <f t="shared" si="0"/>
        <v>55743.3</v>
      </c>
    </row>
    <row r="16" spans="1:25" x14ac:dyDescent="0.25">
      <c r="A16" s="63">
        <v>1000</v>
      </c>
      <c r="B16" s="55">
        <v>80102</v>
      </c>
      <c r="C16" s="62">
        <v>1343</v>
      </c>
      <c r="D16" s="25" t="s">
        <v>456</v>
      </c>
      <c r="E16" s="103" t="s">
        <v>732</v>
      </c>
      <c r="F16" s="101">
        <v>12252.32</v>
      </c>
      <c r="G16" s="101">
        <v>12252.32</v>
      </c>
      <c r="H16" s="101">
        <v>12252.32</v>
      </c>
      <c r="I16" s="101">
        <v>12252.32</v>
      </c>
      <c r="J16" s="101">
        <v>12252.32</v>
      </c>
      <c r="K16" s="101">
        <v>12252.32</v>
      </c>
      <c r="L16" s="101">
        <v>12252.32</v>
      </c>
      <c r="M16" s="101">
        <v>12252.32</v>
      </c>
      <c r="N16" s="101">
        <v>12252.32</v>
      </c>
      <c r="O16" s="101">
        <v>12252.32</v>
      </c>
      <c r="P16" s="101">
        <v>12252.32</v>
      </c>
      <c r="Q16" s="101">
        <v>12252.32</v>
      </c>
      <c r="R16" s="31">
        <f t="shared" si="0"/>
        <v>147027.84000000003</v>
      </c>
    </row>
    <row r="17" spans="1:18" x14ac:dyDescent="0.25">
      <c r="A17" s="63">
        <v>1000</v>
      </c>
      <c r="B17" s="55">
        <v>80102</v>
      </c>
      <c r="C17" s="62">
        <v>1411</v>
      </c>
      <c r="D17" s="25" t="s">
        <v>457</v>
      </c>
      <c r="E17" s="103" t="s">
        <v>733</v>
      </c>
      <c r="F17" s="101">
        <v>13556</v>
      </c>
      <c r="G17" s="101">
        <v>13556</v>
      </c>
      <c r="H17" s="101">
        <v>13556</v>
      </c>
      <c r="I17" s="101">
        <v>13556</v>
      </c>
      <c r="J17" s="101">
        <v>13556</v>
      </c>
      <c r="K17" s="101">
        <v>13556</v>
      </c>
      <c r="L17" s="101">
        <v>13556</v>
      </c>
      <c r="M17" s="101">
        <v>13556</v>
      </c>
      <c r="N17" s="101">
        <v>13556</v>
      </c>
      <c r="O17" s="101">
        <v>13556</v>
      </c>
      <c r="P17" s="101">
        <v>13556</v>
      </c>
      <c r="Q17" s="101">
        <v>13556</v>
      </c>
      <c r="R17" s="31">
        <f t="shared" si="0"/>
        <v>162672</v>
      </c>
    </row>
    <row r="18" spans="1:18" x14ac:dyDescent="0.25">
      <c r="A18" s="63">
        <v>1000</v>
      </c>
      <c r="B18" s="55">
        <v>80102</v>
      </c>
      <c r="C18" s="62">
        <v>1412</v>
      </c>
      <c r="D18" s="25" t="s">
        <v>458</v>
      </c>
      <c r="E18" s="103" t="s">
        <v>692</v>
      </c>
      <c r="F18" s="101">
        <v>15229.96</v>
      </c>
      <c r="G18" s="101">
        <v>15229.96</v>
      </c>
      <c r="H18" s="101">
        <v>15229.96</v>
      </c>
      <c r="I18" s="101">
        <v>15229.96</v>
      </c>
      <c r="J18" s="101">
        <v>15229.96</v>
      </c>
      <c r="K18" s="101">
        <v>15229.96</v>
      </c>
      <c r="L18" s="101">
        <v>15229.96</v>
      </c>
      <c r="M18" s="101">
        <v>15229.96</v>
      </c>
      <c r="N18" s="101">
        <v>15229.96</v>
      </c>
      <c r="O18" s="101">
        <v>15229.96</v>
      </c>
      <c r="P18" s="101">
        <v>15229.96</v>
      </c>
      <c r="Q18" s="101">
        <v>15229.96</v>
      </c>
      <c r="R18" s="31">
        <f t="shared" si="0"/>
        <v>182759.51999999993</v>
      </c>
    </row>
    <row r="19" spans="1:18" x14ac:dyDescent="0.25">
      <c r="A19" s="63">
        <v>1000</v>
      </c>
      <c r="B19" s="55">
        <v>80102</v>
      </c>
      <c r="C19" s="62">
        <v>1413</v>
      </c>
      <c r="D19" s="25" t="s">
        <v>509</v>
      </c>
      <c r="E19" s="103" t="s">
        <v>693</v>
      </c>
      <c r="F19" s="101">
        <v>1523.9</v>
      </c>
      <c r="G19" s="101">
        <v>1523.9</v>
      </c>
      <c r="H19" s="101">
        <v>1523.9</v>
      </c>
      <c r="I19" s="101">
        <v>1523.9</v>
      </c>
      <c r="J19" s="101">
        <v>1523.9</v>
      </c>
      <c r="K19" s="101">
        <v>1523.9</v>
      </c>
      <c r="L19" s="101">
        <v>1523.9</v>
      </c>
      <c r="M19" s="101">
        <v>1523.9</v>
      </c>
      <c r="N19" s="101">
        <v>1523.9</v>
      </c>
      <c r="O19" s="101">
        <v>1523.9</v>
      </c>
      <c r="P19" s="101">
        <v>1523.9</v>
      </c>
      <c r="Q19" s="101">
        <v>1523.9</v>
      </c>
      <c r="R19" s="31">
        <f t="shared" si="0"/>
        <v>18286.8</v>
      </c>
    </row>
    <row r="20" spans="1:18" x14ac:dyDescent="0.25">
      <c r="A20" s="63">
        <v>1000</v>
      </c>
      <c r="B20" s="55">
        <v>80102</v>
      </c>
      <c r="C20" s="62">
        <v>1421</v>
      </c>
      <c r="D20" s="25" t="s">
        <v>459</v>
      </c>
      <c r="E20" s="103" t="s">
        <v>694</v>
      </c>
      <c r="F20" s="101">
        <v>799.14</v>
      </c>
      <c r="G20" s="101">
        <v>799.14</v>
      </c>
      <c r="H20" s="101">
        <v>799.14</v>
      </c>
      <c r="I20" s="101">
        <v>799.14</v>
      </c>
      <c r="J20" s="101">
        <v>799.14</v>
      </c>
      <c r="K20" s="101">
        <v>799.14</v>
      </c>
      <c r="L20" s="101">
        <v>799.14</v>
      </c>
      <c r="M20" s="101">
        <v>799.14</v>
      </c>
      <c r="N20" s="101">
        <v>799.14</v>
      </c>
      <c r="O20" s="101">
        <v>799.14</v>
      </c>
      <c r="P20" s="101">
        <v>799.14</v>
      </c>
      <c r="Q20" s="101">
        <v>799.14</v>
      </c>
      <c r="R20" s="31">
        <f t="shared" si="0"/>
        <v>9589.68</v>
      </c>
    </row>
    <row r="21" spans="1:18" x14ac:dyDescent="0.25">
      <c r="A21" s="63">
        <v>1000</v>
      </c>
      <c r="B21" s="55">
        <v>80102</v>
      </c>
      <c r="C21" s="62">
        <v>1431</v>
      </c>
      <c r="D21" s="25" t="s">
        <v>460</v>
      </c>
      <c r="E21" s="103" t="s">
        <v>695</v>
      </c>
      <c r="F21" s="101">
        <v>913.3</v>
      </c>
      <c r="G21" s="101">
        <v>913.3</v>
      </c>
      <c r="H21" s="101">
        <v>913.3</v>
      </c>
      <c r="I21" s="101">
        <v>913.3</v>
      </c>
      <c r="J21" s="101">
        <v>913.3</v>
      </c>
      <c r="K21" s="101">
        <v>913.3</v>
      </c>
      <c r="L21" s="101">
        <v>913.3</v>
      </c>
      <c r="M21" s="101">
        <v>913.3</v>
      </c>
      <c r="N21" s="101">
        <v>913.3</v>
      </c>
      <c r="O21" s="101">
        <v>913.3</v>
      </c>
      <c r="P21" s="101">
        <v>913.3</v>
      </c>
      <c r="Q21" s="101">
        <v>913.3</v>
      </c>
      <c r="R21" s="31">
        <f t="shared" si="0"/>
        <v>10959.599999999999</v>
      </c>
    </row>
    <row r="22" spans="1:18" x14ac:dyDescent="0.25">
      <c r="A22" s="63">
        <v>1000</v>
      </c>
      <c r="B22" s="55">
        <v>80102</v>
      </c>
      <c r="C22" s="62">
        <v>1441</v>
      </c>
      <c r="D22" s="25" t="s">
        <v>461</v>
      </c>
      <c r="E22" s="103" t="s">
        <v>696</v>
      </c>
      <c r="F22" s="101">
        <v>2542.46</v>
      </c>
      <c r="G22" s="101">
        <v>2542.46</v>
      </c>
      <c r="H22" s="101">
        <v>2542.46</v>
      </c>
      <c r="I22" s="101">
        <v>2542.46</v>
      </c>
      <c r="J22" s="101">
        <v>2542.46</v>
      </c>
      <c r="K22" s="101">
        <v>2542.46</v>
      </c>
      <c r="L22" s="101">
        <v>2542.46</v>
      </c>
      <c r="M22" s="101">
        <v>2542.46</v>
      </c>
      <c r="N22" s="101">
        <v>2542.46</v>
      </c>
      <c r="O22" s="101">
        <v>2542.46</v>
      </c>
      <c r="P22" s="101">
        <v>2542.46</v>
      </c>
      <c r="Q22" s="101">
        <v>2542.46</v>
      </c>
      <c r="R22" s="31">
        <f t="shared" si="0"/>
        <v>30509.519999999993</v>
      </c>
    </row>
    <row r="23" spans="1:18" x14ac:dyDescent="0.25">
      <c r="A23" s="63">
        <v>1000</v>
      </c>
      <c r="B23" s="55">
        <v>80102</v>
      </c>
      <c r="C23" s="62">
        <v>1511</v>
      </c>
      <c r="D23" s="25" t="s">
        <v>462</v>
      </c>
      <c r="E23" s="103" t="s">
        <v>697</v>
      </c>
      <c r="F23" s="101">
        <v>1141.6300000000001</v>
      </c>
      <c r="G23" s="101">
        <v>1141.6300000000001</v>
      </c>
      <c r="H23" s="101">
        <v>1141.6300000000001</v>
      </c>
      <c r="I23" s="101">
        <v>1141.6300000000001</v>
      </c>
      <c r="J23" s="101">
        <v>1141.6300000000001</v>
      </c>
      <c r="K23" s="101">
        <v>1141.6300000000001</v>
      </c>
      <c r="L23" s="101">
        <v>1141.6300000000001</v>
      </c>
      <c r="M23" s="101">
        <v>1141.6300000000001</v>
      </c>
      <c r="N23" s="101">
        <v>1141.6300000000001</v>
      </c>
      <c r="O23" s="101">
        <v>1141.6300000000001</v>
      </c>
      <c r="P23" s="101">
        <v>1141.6300000000001</v>
      </c>
      <c r="Q23" s="101">
        <v>1141.6300000000001</v>
      </c>
      <c r="R23" s="31">
        <f t="shared" si="0"/>
        <v>13699.560000000005</v>
      </c>
    </row>
    <row r="24" spans="1:18" x14ac:dyDescent="0.25">
      <c r="A24" s="63">
        <v>1000</v>
      </c>
      <c r="B24" s="55">
        <v>80102</v>
      </c>
      <c r="C24" s="62">
        <v>1541</v>
      </c>
      <c r="D24" s="25" t="s">
        <v>463</v>
      </c>
      <c r="E24" s="103" t="s">
        <v>698</v>
      </c>
      <c r="F24" s="101">
        <v>0</v>
      </c>
      <c r="G24" s="101">
        <v>0</v>
      </c>
      <c r="H24" s="101">
        <v>0</v>
      </c>
      <c r="I24" s="101">
        <v>0</v>
      </c>
      <c r="J24" s="101">
        <v>0</v>
      </c>
      <c r="K24" s="101">
        <v>0</v>
      </c>
      <c r="L24" s="101">
        <v>0</v>
      </c>
      <c r="M24" s="101">
        <v>0</v>
      </c>
      <c r="N24" s="101">
        <v>0</v>
      </c>
      <c r="O24" s="101">
        <v>0</v>
      </c>
      <c r="P24" s="101">
        <v>0</v>
      </c>
      <c r="Q24" s="101">
        <v>42734.09</v>
      </c>
      <c r="R24" s="31">
        <f t="shared" si="0"/>
        <v>42734.09</v>
      </c>
    </row>
    <row r="25" spans="1:18" x14ac:dyDescent="0.25">
      <c r="A25" s="63">
        <v>1000</v>
      </c>
      <c r="B25" s="55">
        <v>80102</v>
      </c>
      <c r="C25" s="62">
        <v>1591</v>
      </c>
      <c r="D25" s="25" t="s">
        <v>464</v>
      </c>
      <c r="E25" s="103" t="s">
        <v>699</v>
      </c>
      <c r="F25" s="101">
        <v>2477.7600000000002</v>
      </c>
      <c r="G25" s="101">
        <v>2477.7600000000002</v>
      </c>
      <c r="H25" s="101">
        <v>2477.7600000000002</v>
      </c>
      <c r="I25" s="101">
        <v>2477.7600000000002</v>
      </c>
      <c r="J25" s="101">
        <v>2477.7600000000002</v>
      </c>
      <c r="K25" s="101">
        <v>2477.7600000000002</v>
      </c>
      <c r="L25" s="101">
        <v>2477.7600000000002</v>
      </c>
      <c r="M25" s="101">
        <v>2477.7600000000002</v>
      </c>
      <c r="N25" s="101">
        <v>2477.7600000000002</v>
      </c>
      <c r="O25" s="101">
        <v>2477.7600000000002</v>
      </c>
      <c r="P25" s="101">
        <v>2477.7600000000002</v>
      </c>
      <c r="Q25" s="101">
        <v>2477.7600000000002</v>
      </c>
      <c r="R25" s="31">
        <f t="shared" si="0"/>
        <v>29733.12000000001</v>
      </c>
    </row>
    <row r="26" spans="1:18" x14ac:dyDescent="0.25">
      <c r="A26" s="63">
        <v>1000</v>
      </c>
      <c r="B26" s="55">
        <v>80102</v>
      </c>
      <c r="C26" s="62">
        <v>1592</v>
      </c>
      <c r="D26" s="25" t="s">
        <v>465</v>
      </c>
      <c r="E26" s="103" t="s">
        <v>700</v>
      </c>
      <c r="F26" s="101">
        <v>2298.69</v>
      </c>
      <c r="G26" s="101">
        <v>2298.69</v>
      </c>
      <c r="H26" s="101">
        <v>2298.69</v>
      </c>
      <c r="I26" s="101">
        <v>2298.69</v>
      </c>
      <c r="J26" s="101">
        <v>2298.69</v>
      </c>
      <c r="K26" s="101">
        <v>2298.69</v>
      </c>
      <c r="L26" s="101">
        <v>2298.69</v>
      </c>
      <c r="M26" s="101">
        <v>2298.69</v>
      </c>
      <c r="N26" s="101">
        <v>2298.69</v>
      </c>
      <c r="O26" s="101">
        <v>2298.69</v>
      </c>
      <c r="P26" s="101">
        <v>2298.69</v>
      </c>
      <c r="Q26" s="101">
        <v>2298.69</v>
      </c>
      <c r="R26" s="31">
        <f t="shared" si="0"/>
        <v>27584.279999999995</v>
      </c>
    </row>
    <row r="27" spans="1:18" x14ac:dyDescent="0.25">
      <c r="A27" s="63">
        <v>1000</v>
      </c>
      <c r="B27" s="55">
        <v>80102</v>
      </c>
      <c r="C27" s="62">
        <v>1593</v>
      </c>
      <c r="D27" s="25" t="s">
        <v>466</v>
      </c>
      <c r="E27" s="103" t="s">
        <v>701</v>
      </c>
      <c r="F27" s="101">
        <v>2298.69</v>
      </c>
      <c r="G27" s="101">
        <v>2298.69</v>
      </c>
      <c r="H27" s="101">
        <v>2298.69</v>
      </c>
      <c r="I27" s="101">
        <v>2298.69</v>
      </c>
      <c r="J27" s="101">
        <v>2298.69</v>
      </c>
      <c r="K27" s="101">
        <v>2298.69</v>
      </c>
      <c r="L27" s="101">
        <v>2298.69</v>
      </c>
      <c r="M27" s="101">
        <v>2298.69</v>
      </c>
      <c r="N27" s="101">
        <v>2298.69</v>
      </c>
      <c r="O27" s="101">
        <v>2298.69</v>
      </c>
      <c r="P27" s="101">
        <v>2298.69</v>
      </c>
      <c r="Q27" s="101">
        <v>2298.69</v>
      </c>
      <c r="R27" s="31">
        <f t="shared" si="0"/>
        <v>27584.279999999995</v>
      </c>
    </row>
    <row r="28" spans="1:18" x14ac:dyDescent="0.25">
      <c r="A28" s="63">
        <v>1000</v>
      </c>
      <c r="B28" s="55">
        <v>80102</v>
      </c>
      <c r="C28" s="62">
        <v>1594</v>
      </c>
      <c r="D28" s="25" t="s">
        <v>467</v>
      </c>
      <c r="E28" s="103" t="s">
        <v>702</v>
      </c>
      <c r="F28" s="101">
        <v>157326.04</v>
      </c>
      <c r="G28" s="101">
        <v>157326.04</v>
      </c>
      <c r="H28" s="101">
        <v>157326.04</v>
      </c>
      <c r="I28" s="101">
        <v>157326.04</v>
      </c>
      <c r="J28" s="101">
        <v>157326.04</v>
      </c>
      <c r="K28" s="101">
        <v>157326.04</v>
      </c>
      <c r="L28" s="101">
        <v>157326.04</v>
      </c>
      <c r="M28" s="101">
        <v>157326.04</v>
      </c>
      <c r="N28" s="101">
        <v>157326.04</v>
      </c>
      <c r="O28" s="101">
        <v>157326.04</v>
      </c>
      <c r="P28" s="101">
        <v>157326.04</v>
      </c>
      <c r="Q28" s="101">
        <v>157326.04</v>
      </c>
      <c r="R28" s="31">
        <f t="shared" si="0"/>
        <v>1887912.4800000002</v>
      </c>
    </row>
    <row r="29" spans="1:18" x14ac:dyDescent="0.25">
      <c r="A29" s="63">
        <v>1000</v>
      </c>
      <c r="B29" s="55">
        <v>80102</v>
      </c>
      <c r="C29" s="62">
        <v>1711</v>
      </c>
      <c r="D29" s="25" t="s">
        <v>468</v>
      </c>
      <c r="E29" s="103" t="s">
        <v>703</v>
      </c>
      <c r="F29" s="101">
        <v>954.98</v>
      </c>
      <c r="G29" s="101">
        <v>954.98</v>
      </c>
      <c r="H29" s="101">
        <v>954.98</v>
      </c>
      <c r="I29" s="101">
        <v>954.98</v>
      </c>
      <c r="J29" s="101">
        <v>954.98</v>
      </c>
      <c r="K29" s="101">
        <v>954.98</v>
      </c>
      <c r="L29" s="101">
        <v>954.98</v>
      </c>
      <c r="M29" s="101">
        <v>954.98</v>
      </c>
      <c r="N29" s="101">
        <v>954.98</v>
      </c>
      <c r="O29" s="101">
        <v>954.98</v>
      </c>
      <c r="P29" s="101">
        <v>954.98</v>
      </c>
      <c r="Q29" s="101">
        <v>954.98</v>
      </c>
      <c r="R29" s="31">
        <f t="shared" si="0"/>
        <v>11459.759999999997</v>
      </c>
    </row>
    <row r="30" spans="1:18" x14ac:dyDescent="0.25">
      <c r="A30" s="63">
        <v>1000</v>
      </c>
      <c r="B30" s="55">
        <v>80102</v>
      </c>
      <c r="C30" s="62">
        <v>1713</v>
      </c>
      <c r="D30" s="25" t="s">
        <v>533</v>
      </c>
      <c r="E30" s="10" t="s">
        <v>736</v>
      </c>
      <c r="F30" s="101">
        <v>0</v>
      </c>
      <c r="G30" s="101">
        <v>0</v>
      </c>
      <c r="H30" s="101">
        <v>0</v>
      </c>
      <c r="I30" s="101">
        <v>0</v>
      </c>
      <c r="J30" s="101">
        <v>0</v>
      </c>
      <c r="K30" s="101">
        <v>5947.04</v>
      </c>
      <c r="L30" s="101">
        <v>0</v>
      </c>
      <c r="M30" s="101">
        <v>0</v>
      </c>
      <c r="N30" s="101">
        <v>0</v>
      </c>
      <c r="O30" s="101">
        <v>0</v>
      </c>
      <c r="P30" s="101">
        <v>0</v>
      </c>
      <c r="Q30" s="101">
        <v>0</v>
      </c>
      <c r="R30" s="31">
        <f t="shared" si="0"/>
        <v>5947.04</v>
      </c>
    </row>
    <row r="31" spans="1:18" s="72" customFormat="1" x14ac:dyDescent="0.25">
      <c r="A31" s="67" t="s">
        <v>218</v>
      </c>
      <c r="B31" s="68"/>
      <c r="C31" s="68"/>
      <c r="D31" s="69"/>
      <c r="E31" s="69"/>
      <c r="F31" s="70">
        <f>SUM(F10:F30)</f>
        <v>364935.75</v>
      </c>
      <c r="G31" s="70">
        <f t="shared" ref="G31:R31" si="1">SUM(G10:G30)</f>
        <v>362314</v>
      </c>
      <c r="H31" s="70">
        <f t="shared" si="1"/>
        <v>353674.28</v>
      </c>
      <c r="I31" s="70">
        <f t="shared" si="1"/>
        <v>387680.20999999996</v>
      </c>
      <c r="J31" s="70">
        <f t="shared" si="1"/>
        <v>389710.45999999996</v>
      </c>
      <c r="K31" s="70">
        <f t="shared" si="1"/>
        <v>361977.85</v>
      </c>
      <c r="L31" s="70">
        <f t="shared" si="1"/>
        <v>364935.75</v>
      </c>
      <c r="M31" s="70">
        <f t="shared" si="1"/>
        <v>362314</v>
      </c>
      <c r="N31" s="70">
        <f t="shared" si="1"/>
        <v>353674.28</v>
      </c>
      <c r="O31" s="70">
        <f t="shared" si="1"/>
        <v>359808.56</v>
      </c>
      <c r="P31" s="70">
        <f t="shared" si="1"/>
        <v>361838.81</v>
      </c>
      <c r="Q31" s="70">
        <f t="shared" si="1"/>
        <v>816553.74999999988</v>
      </c>
      <c r="R31" s="70">
        <f t="shared" si="1"/>
        <v>4839417.6999999993</v>
      </c>
    </row>
    <row r="32" spans="1:18" x14ac:dyDescent="0.25">
      <c r="A32" s="32"/>
      <c r="B32" s="57"/>
      <c r="C32" s="58"/>
      <c r="D32" s="33"/>
      <c r="E32" s="34"/>
      <c r="F32" s="31"/>
      <c r="G32" s="31"/>
      <c r="H32" s="31"/>
      <c r="I32" s="31"/>
      <c r="J32" s="31"/>
      <c r="K32" s="31"/>
      <c r="L32" s="31"/>
      <c r="M32" s="31"/>
      <c r="N32" s="31"/>
      <c r="O32" s="31"/>
      <c r="P32" s="31"/>
      <c r="Q32" s="31"/>
      <c r="R32" s="31"/>
    </row>
    <row r="33" spans="1:18" x14ac:dyDescent="0.25">
      <c r="A33" s="63">
        <v>2000</v>
      </c>
      <c r="B33" s="55">
        <v>80102</v>
      </c>
      <c r="C33" s="62">
        <v>2111</v>
      </c>
      <c r="D33" s="25" t="s">
        <v>469</v>
      </c>
      <c r="E33" s="80" t="s">
        <v>705</v>
      </c>
      <c r="F33" s="31">
        <v>897</v>
      </c>
      <c r="G33" s="31">
        <v>897</v>
      </c>
      <c r="H33" s="31">
        <v>897</v>
      </c>
      <c r="I33" s="31">
        <v>897</v>
      </c>
      <c r="J33" s="31">
        <v>897</v>
      </c>
      <c r="K33" s="31">
        <v>897</v>
      </c>
      <c r="L33" s="31">
        <v>897</v>
      </c>
      <c r="M33" s="31">
        <v>897</v>
      </c>
      <c r="N33" s="31">
        <v>897</v>
      </c>
      <c r="O33" s="31">
        <v>897</v>
      </c>
      <c r="P33" s="31">
        <v>897</v>
      </c>
      <c r="Q33" s="31">
        <v>897</v>
      </c>
      <c r="R33" s="31">
        <f>SUM(F33:Q33)</f>
        <v>10764</v>
      </c>
    </row>
    <row r="34" spans="1:18" x14ac:dyDescent="0.25">
      <c r="A34" s="63">
        <v>2000</v>
      </c>
      <c r="B34" s="55">
        <v>80102</v>
      </c>
      <c r="C34" s="62">
        <v>2121</v>
      </c>
      <c r="D34" s="25" t="s">
        <v>470</v>
      </c>
      <c r="E34" s="80" t="s">
        <v>706</v>
      </c>
      <c r="F34" s="31">
        <v>0</v>
      </c>
      <c r="G34" s="31">
        <v>0</v>
      </c>
      <c r="H34" s="31">
        <v>0</v>
      </c>
      <c r="I34" s="31">
        <v>0</v>
      </c>
      <c r="J34" s="31">
        <v>0</v>
      </c>
      <c r="K34" s="31">
        <v>0</v>
      </c>
      <c r="L34" s="31">
        <v>0</v>
      </c>
      <c r="M34" s="31">
        <v>0</v>
      </c>
      <c r="N34" s="31">
        <v>0</v>
      </c>
      <c r="O34" s="31">
        <v>0</v>
      </c>
      <c r="P34" s="31">
        <v>0</v>
      </c>
      <c r="Q34" s="31">
        <v>0</v>
      </c>
      <c r="R34" s="31">
        <f t="shared" ref="R34:R40" si="2">SUM(F34:Q34)</f>
        <v>0</v>
      </c>
    </row>
    <row r="35" spans="1:18" x14ac:dyDescent="0.25">
      <c r="A35" s="63">
        <v>2000</v>
      </c>
      <c r="B35" s="55">
        <v>80102</v>
      </c>
      <c r="C35" s="62">
        <v>2141</v>
      </c>
      <c r="D35" s="25" t="s">
        <v>471</v>
      </c>
      <c r="E35" s="80" t="s">
        <v>707</v>
      </c>
      <c r="F35" s="31">
        <v>372.58086666666668</v>
      </c>
      <c r="G35" s="31">
        <v>372.58086666666668</v>
      </c>
      <c r="H35" s="31">
        <v>372.58086666666668</v>
      </c>
      <c r="I35" s="31">
        <v>372.58086666666668</v>
      </c>
      <c r="J35" s="31">
        <v>372.58086666666668</v>
      </c>
      <c r="K35" s="31">
        <v>372.58086666666668</v>
      </c>
      <c r="L35" s="31">
        <v>372.58086666666668</v>
      </c>
      <c r="M35" s="31">
        <v>372.58086666666668</v>
      </c>
      <c r="N35" s="31">
        <v>372.58086666666668</v>
      </c>
      <c r="O35" s="31">
        <v>372.58086666666668</v>
      </c>
      <c r="P35" s="31">
        <v>372.58086666666668</v>
      </c>
      <c r="Q35" s="31">
        <v>372.58086666666668</v>
      </c>
      <c r="R35" s="31">
        <f t="shared" si="2"/>
        <v>4470.9704000000002</v>
      </c>
    </row>
    <row r="36" spans="1:18" x14ac:dyDescent="0.25">
      <c r="A36" s="63">
        <v>2000</v>
      </c>
      <c r="B36" s="55">
        <v>80102</v>
      </c>
      <c r="C36" s="62">
        <v>2151</v>
      </c>
      <c r="D36" s="25" t="s">
        <v>472</v>
      </c>
      <c r="E36" s="80" t="s">
        <v>708</v>
      </c>
      <c r="F36" s="31">
        <v>1787.5832</v>
      </c>
      <c r="G36" s="31">
        <v>1787.5832</v>
      </c>
      <c r="H36" s="31">
        <v>1787.5832</v>
      </c>
      <c r="I36" s="31">
        <v>1787.5832</v>
      </c>
      <c r="J36" s="31">
        <v>1787.5832</v>
      </c>
      <c r="K36" s="31">
        <v>1787.5832</v>
      </c>
      <c r="L36" s="31">
        <v>1787.5832</v>
      </c>
      <c r="M36" s="31">
        <v>1787.5832</v>
      </c>
      <c r="N36" s="31">
        <v>1787.5832</v>
      </c>
      <c r="O36" s="31">
        <v>1787.5832</v>
      </c>
      <c r="P36" s="31">
        <v>1787.5832</v>
      </c>
      <c r="Q36" s="31">
        <v>1787.5832</v>
      </c>
      <c r="R36" s="31">
        <f t="shared" si="2"/>
        <v>21450.998400000008</v>
      </c>
    </row>
    <row r="37" spans="1:18" x14ac:dyDescent="0.25">
      <c r="A37" s="63">
        <v>2000</v>
      </c>
      <c r="B37" s="55">
        <v>80102</v>
      </c>
      <c r="C37" s="62">
        <v>2211</v>
      </c>
      <c r="D37" s="25" t="s">
        <v>474</v>
      </c>
      <c r="E37" s="80" t="s">
        <v>709</v>
      </c>
      <c r="F37" s="31">
        <v>4333.3368</v>
      </c>
      <c r="G37" s="31">
        <v>4333.3368</v>
      </c>
      <c r="H37" s="31">
        <v>4333.3368</v>
      </c>
      <c r="I37" s="31">
        <v>4333.3368</v>
      </c>
      <c r="J37" s="31">
        <v>4333.3368</v>
      </c>
      <c r="K37" s="31">
        <v>4333.3368</v>
      </c>
      <c r="L37" s="31">
        <v>4333.3368</v>
      </c>
      <c r="M37" s="31">
        <v>4333.3368</v>
      </c>
      <c r="N37" s="31">
        <v>4333.3368</v>
      </c>
      <c r="O37" s="31">
        <v>4333.3368</v>
      </c>
      <c r="P37" s="31">
        <v>4333.3368</v>
      </c>
      <c r="Q37" s="31">
        <v>4333.3368</v>
      </c>
      <c r="R37" s="31">
        <f t="shared" si="2"/>
        <v>52000.04159999999</v>
      </c>
    </row>
    <row r="38" spans="1:18" x14ac:dyDescent="0.25">
      <c r="A38" s="63">
        <v>2000</v>
      </c>
      <c r="B38" s="55">
        <v>80102</v>
      </c>
      <c r="C38" s="62">
        <v>2611</v>
      </c>
      <c r="D38" s="25" t="s">
        <v>477</v>
      </c>
      <c r="E38" s="80" t="s">
        <v>711</v>
      </c>
      <c r="F38" s="31">
        <v>1918.3216</v>
      </c>
      <c r="G38" s="31">
        <v>1918.3216</v>
      </c>
      <c r="H38" s="31">
        <v>1918.3216</v>
      </c>
      <c r="I38" s="31">
        <v>1918.3216</v>
      </c>
      <c r="J38" s="31">
        <v>1918.3216</v>
      </c>
      <c r="K38" s="31">
        <v>1918.3216</v>
      </c>
      <c r="L38" s="31">
        <v>1918.3216</v>
      </c>
      <c r="M38" s="31">
        <v>1918.3216</v>
      </c>
      <c r="N38" s="31">
        <v>1918.3216</v>
      </c>
      <c r="O38" s="31">
        <v>1918.3216</v>
      </c>
      <c r="P38" s="31">
        <v>1918.3216</v>
      </c>
      <c r="Q38" s="31">
        <v>1918.3216</v>
      </c>
      <c r="R38" s="31">
        <f t="shared" si="2"/>
        <v>23019.859199999995</v>
      </c>
    </row>
    <row r="39" spans="1:18" x14ac:dyDescent="0.25">
      <c r="A39" s="63">
        <v>2000</v>
      </c>
      <c r="B39" s="55">
        <v>80102</v>
      </c>
      <c r="C39" s="62">
        <v>2961</v>
      </c>
      <c r="D39" s="25" t="s">
        <v>479</v>
      </c>
      <c r="E39" s="80" t="s">
        <v>713</v>
      </c>
      <c r="F39" s="31">
        <v>950.05040000000008</v>
      </c>
      <c r="G39" s="31">
        <v>950.05040000000008</v>
      </c>
      <c r="H39" s="31">
        <v>950.05040000000008</v>
      </c>
      <c r="I39" s="31">
        <v>950.05040000000008</v>
      </c>
      <c r="J39" s="31">
        <v>950.05040000000008</v>
      </c>
      <c r="K39" s="31">
        <v>950.05040000000008</v>
      </c>
      <c r="L39" s="31">
        <v>950.05040000000008</v>
      </c>
      <c r="M39" s="31">
        <v>950.05040000000008</v>
      </c>
      <c r="N39" s="31">
        <v>950.05040000000008</v>
      </c>
      <c r="O39" s="31">
        <v>950.05040000000008</v>
      </c>
      <c r="P39" s="31">
        <v>950.05040000000008</v>
      </c>
      <c r="Q39" s="31">
        <v>950.05040000000008</v>
      </c>
      <c r="R39" s="31">
        <f t="shared" si="2"/>
        <v>11400.604800000001</v>
      </c>
    </row>
    <row r="40" spans="1:18" x14ac:dyDescent="0.25">
      <c r="A40" s="63">
        <v>2000</v>
      </c>
      <c r="B40" s="55">
        <v>80102</v>
      </c>
      <c r="C40" s="62">
        <v>2962</v>
      </c>
      <c r="D40" s="25" t="s">
        <v>510</v>
      </c>
      <c r="E40" s="80" t="s">
        <v>714</v>
      </c>
      <c r="F40" s="31">
        <v>4524</v>
      </c>
      <c r="G40" s="31">
        <v>4524</v>
      </c>
      <c r="H40" s="31">
        <v>4524</v>
      </c>
      <c r="I40" s="31">
        <v>4524</v>
      </c>
      <c r="J40" s="31">
        <v>4524</v>
      </c>
      <c r="K40" s="31">
        <v>4524</v>
      </c>
      <c r="L40" s="31">
        <v>4524</v>
      </c>
      <c r="M40" s="31">
        <v>4524</v>
      </c>
      <c r="N40" s="31">
        <v>4524</v>
      </c>
      <c r="O40" s="31">
        <v>4524</v>
      </c>
      <c r="P40" s="31">
        <v>4524</v>
      </c>
      <c r="Q40" s="31">
        <v>4524</v>
      </c>
      <c r="R40" s="31">
        <f t="shared" si="2"/>
        <v>54288</v>
      </c>
    </row>
    <row r="41" spans="1:18" s="72" customFormat="1" x14ac:dyDescent="0.25">
      <c r="A41" s="67" t="s">
        <v>217</v>
      </c>
      <c r="B41" s="68"/>
      <c r="C41" s="68"/>
      <c r="D41" s="69"/>
      <c r="E41" s="69"/>
      <c r="F41" s="70">
        <f t="shared" ref="F41:R41" si="3">SUM(F33:F40)</f>
        <v>14782.872866666667</v>
      </c>
      <c r="G41" s="70">
        <f t="shared" si="3"/>
        <v>14782.872866666667</v>
      </c>
      <c r="H41" s="70">
        <f t="shared" si="3"/>
        <v>14782.872866666667</v>
      </c>
      <c r="I41" s="70">
        <f t="shared" si="3"/>
        <v>14782.872866666667</v>
      </c>
      <c r="J41" s="70">
        <f t="shared" si="3"/>
        <v>14782.872866666667</v>
      </c>
      <c r="K41" s="70">
        <f t="shared" si="3"/>
        <v>14782.872866666667</v>
      </c>
      <c r="L41" s="70">
        <f t="shared" si="3"/>
        <v>14782.872866666667</v>
      </c>
      <c r="M41" s="70">
        <f t="shared" si="3"/>
        <v>14782.872866666667</v>
      </c>
      <c r="N41" s="70">
        <f t="shared" si="3"/>
        <v>14782.872866666667</v>
      </c>
      <c r="O41" s="70">
        <f t="shared" si="3"/>
        <v>14782.872866666667</v>
      </c>
      <c r="P41" s="70">
        <f t="shared" si="3"/>
        <v>14782.872866666667</v>
      </c>
      <c r="Q41" s="70">
        <f t="shared" si="3"/>
        <v>14782.872866666667</v>
      </c>
      <c r="R41" s="70">
        <f t="shared" si="3"/>
        <v>177394.47440000001</v>
      </c>
    </row>
    <row r="42" spans="1:18" x14ac:dyDescent="0.25">
      <c r="A42" s="32"/>
      <c r="B42" s="57"/>
      <c r="C42" s="59"/>
      <c r="D42" s="35"/>
      <c r="E42" s="35"/>
      <c r="F42" s="31"/>
      <c r="G42" s="31"/>
      <c r="H42" s="31"/>
      <c r="I42" s="31"/>
      <c r="J42" s="31"/>
      <c r="K42" s="31"/>
      <c r="L42" s="31"/>
      <c r="M42" s="31"/>
      <c r="N42" s="31"/>
      <c r="O42" s="31"/>
      <c r="P42" s="31"/>
      <c r="Q42" s="31"/>
      <c r="R42" s="31"/>
    </row>
    <row r="43" spans="1:18" x14ac:dyDescent="0.25">
      <c r="A43" s="63">
        <v>3000</v>
      </c>
      <c r="B43" s="55">
        <v>80102</v>
      </c>
      <c r="C43" s="62">
        <v>3171</v>
      </c>
      <c r="D43" s="25" t="s">
        <v>482</v>
      </c>
      <c r="E43" s="80" t="s">
        <v>716</v>
      </c>
      <c r="F43" s="31">
        <v>1066.364</v>
      </c>
      <c r="G43" s="31">
        <v>1066.364</v>
      </c>
      <c r="H43" s="31">
        <v>1066.364</v>
      </c>
      <c r="I43" s="31">
        <v>1066.364</v>
      </c>
      <c r="J43" s="31">
        <v>1066.364</v>
      </c>
      <c r="K43" s="31">
        <v>1066.364</v>
      </c>
      <c r="L43" s="31">
        <v>1066.364</v>
      </c>
      <c r="M43" s="31">
        <v>1066.364</v>
      </c>
      <c r="N43" s="31">
        <v>1066.364</v>
      </c>
      <c r="O43" s="31">
        <v>1066.364</v>
      </c>
      <c r="P43" s="31">
        <v>1066.364</v>
      </c>
      <c r="Q43" s="31">
        <v>1066.364</v>
      </c>
      <c r="R43" s="31">
        <f t="shared" ref="R43:R52" si="4">SUM(F43:Q43)</f>
        <v>12796.367999999997</v>
      </c>
    </row>
    <row r="44" spans="1:18" x14ac:dyDescent="0.25">
      <c r="A44" s="63">
        <v>3000</v>
      </c>
      <c r="B44" s="55">
        <v>80102</v>
      </c>
      <c r="C44" s="62">
        <v>3233</v>
      </c>
      <c r="D44" s="25" t="s">
        <v>484</v>
      </c>
      <c r="E44" s="80" t="s">
        <v>717</v>
      </c>
      <c r="F44" s="31">
        <v>220.9376</v>
      </c>
      <c r="G44" s="31">
        <v>220.9376</v>
      </c>
      <c r="H44" s="31">
        <v>220.9376</v>
      </c>
      <c r="I44" s="31">
        <v>220.9376</v>
      </c>
      <c r="J44" s="31">
        <v>220.9376</v>
      </c>
      <c r="K44" s="31">
        <v>220.9376</v>
      </c>
      <c r="L44" s="31">
        <v>220.9376</v>
      </c>
      <c r="M44" s="31">
        <v>220.9376</v>
      </c>
      <c r="N44" s="31">
        <v>220.9376</v>
      </c>
      <c r="O44" s="31">
        <v>220.9376</v>
      </c>
      <c r="P44" s="31">
        <v>220.9376</v>
      </c>
      <c r="Q44" s="31">
        <v>220.9376</v>
      </c>
      <c r="R44" s="31">
        <f t="shared" si="4"/>
        <v>2651.2512000000006</v>
      </c>
    </row>
    <row r="45" spans="1:18" x14ac:dyDescent="0.25">
      <c r="A45" s="63">
        <v>3000</v>
      </c>
      <c r="B45" s="55">
        <v>80102</v>
      </c>
      <c r="C45" s="62">
        <v>3311</v>
      </c>
      <c r="D45" s="25" t="s">
        <v>485</v>
      </c>
      <c r="E45" s="80" t="s">
        <v>718</v>
      </c>
      <c r="F45" s="31">
        <v>399.03759999999994</v>
      </c>
      <c r="G45" s="31">
        <v>399.03759999999994</v>
      </c>
      <c r="H45" s="31">
        <v>399.03759999999994</v>
      </c>
      <c r="I45" s="31">
        <v>399.03759999999994</v>
      </c>
      <c r="J45" s="31">
        <v>399.03759999999994</v>
      </c>
      <c r="K45" s="31">
        <v>399.03759999999994</v>
      </c>
      <c r="L45" s="31">
        <v>399.03759999999994</v>
      </c>
      <c r="M45" s="31">
        <v>399.03759999999994</v>
      </c>
      <c r="N45" s="31">
        <v>399.03759999999994</v>
      </c>
      <c r="O45" s="31">
        <v>399.03759999999994</v>
      </c>
      <c r="P45" s="31">
        <v>399.03759999999994</v>
      </c>
      <c r="Q45" s="31">
        <v>399.03759999999994</v>
      </c>
      <c r="R45" s="31">
        <f t="shared" si="4"/>
        <v>4788.4511999999995</v>
      </c>
    </row>
    <row r="46" spans="1:18" x14ac:dyDescent="0.25">
      <c r="A46" s="63">
        <v>3000</v>
      </c>
      <c r="B46" s="55">
        <v>80102</v>
      </c>
      <c r="C46" s="62">
        <v>3312</v>
      </c>
      <c r="D46" s="25" t="s">
        <v>486</v>
      </c>
      <c r="E46" s="80" t="s">
        <v>719</v>
      </c>
      <c r="F46" s="31">
        <v>71.583200000000005</v>
      </c>
      <c r="G46" s="31">
        <v>71.583200000000005</v>
      </c>
      <c r="H46" s="31">
        <v>71.583200000000005</v>
      </c>
      <c r="I46" s="31">
        <v>71.583200000000005</v>
      </c>
      <c r="J46" s="31">
        <v>71.583200000000005</v>
      </c>
      <c r="K46" s="31">
        <v>71.583200000000005</v>
      </c>
      <c r="L46" s="31">
        <v>71.583200000000005</v>
      </c>
      <c r="M46" s="31">
        <v>71.583200000000005</v>
      </c>
      <c r="N46" s="31">
        <v>71.583200000000005</v>
      </c>
      <c r="O46" s="31">
        <v>71.583200000000005</v>
      </c>
      <c r="P46" s="31">
        <v>71.583200000000005</v>
      </c>
      <c r="Q46" s="31">
        <v>71.583200000000005</v>
      </c>
      <c r="R46" s="31">
        <f t="shared" si="4"/>
        <v>858.99840000000029</v>
      </c>
    </row>
    <row r="47" spans="1:18" x14ac:dyDescent="0.25">
      <c r="A47" s="63">
        <v>3000</v>
      </c>
      <c r="B47" s="55">
        <v>80102</v>
      </c>
      <c r="C47" s="62">
        <v>3451</v>
      </c>
      <c r="D47" s="25" t="s">
        <v>488</v>
      </c>
      <c r="E47" s="80" t="s">
        <v>721</v>
      </c>
      <c r="F47" s="31">
        <v>1455.1472000000001</v>
      </c>
      <c r="G47" s="31">
        <v>1455.1472000000001</v>
      </c>
      <c r="H47" s="31">
        <v>1455.1472000000001</v>
      </c>
      <c r="I47" s="31">
        <v>1455.1472000000001</v>
      </c>
      <c r="J47" s="31">
        <v>1455.1472000000001</v>
      </c>
      <c r="K47" s="31">
        <v>1455.1472000000001</v>
      </c>
      <c r="L47" s="31">
        <v>1455.1472000000001</v>
      </c>
      <c r="M47" s="31">
        <v>1455.1472000000001</v>
      </c>
      <c r="N47" s="31">
        <v>1455.1472000000001</v>
      </c>
      <c r="O47" s="31">
        <v>1455.1472000000001</v>
      </c>
      <c r="P47" s="31">
        <v>1455.1472000000001</v>
      </c>
      <c r="Q47" s="31">
        <v>1455.1472000000001</v>
      </c>
      <c r="R47" s="31">
        <f t="shared" si="4"/>
        <v>17461.766399999997</v>
      </c>
    </row>
    <row r="48" spans="1:18" x14ac:dyDescent="0.25">
      <c r="A48" s="63">
        <v>3000</v>
      </c>
      <c r="B48" s="55">
        <v>80102</v>
      </c>
      <c r="C48" s="62">
        <v>3821</v>
      </c>
      <c r="D48" s="25" t="s">
        <v>499</v>
      </c>
      <c r="E48" s="80" t="s">
        <v>723</v>
      </c>
      <c r="F48" s="31">
        <v>1322.6512</v>
      </c>
      <c r="G48" s="31">
        <v>1322.6512</v>
      </c>
      <c r="H48" s="31">
        <v>1322.6512</v>
      </c>
      <c r="I48" s="31">
        <v>1322.6512</v>
      </c>
      <c r="J48" s="31">
        <v>1322.6512</v>
      </c>
      <c r="K48" s="31">
        <v>1322.6512</v>
      </c>
      <c r="L48" s="31">
        <v>1322.6512</v>
      </c>
      <c r="M48" s="31">
        <v>1322.6512</v>
      </c>
      <c r="N48" s="31">
        <v>1322.6512</v>
      </c>
      <c r="O48" s="31">
        <v>1322.6512</v>
      </c>
      <c r="P48" s="31">
        <v>1322.6512</v>
      </c>
      <c r="Q48" s="31">
        <v>1322.6512</v>
      </c>
      <c r="R48" s="31">
        <f t="shared" si="4"/>
        <v>15871.814400000001</v>
      </c>
    </row>
    <row r="49" spans="1:18" x14ac:dyDescent="0.25">
      <c r="A49" s="63">
        <v>3000</v>
      </c>
      <c r="B49" s="55">
        <v>80102</v>
      </c>
      <c r="C49" s="62">
        <v>3922</v>
      </c>
      <c r="D49" s="25" t="s">
        <v>500</v>
      </c>
      <c r="E49" s="80" t="s">
        <v>724</v>
      </c>
      <c r="F49" s="31">
        <v>277.33333333333331</v>
      </c>
      <c r="G49" s="31">
        <v>277.33333333333331</v>
      </c>
      <c r="H49" s="31">
        <v>277.33333333333331</v>
      </c>
      <c r="I49" s="31">
        <v>277.33333333333331</v>
      </c>
      <c r="J49" s="31">
        <v>277.33333333333331</v>
      </c>
      <c r="K49" s="31">
        <v>277.33333333333331</v>
      </c>
      <c r="L49" s="31">
        <v>277.33333333333331</v>
      </c>
      <c r="M49" s="31">
        <v>277.33333333333331</v>
      </c>
      <c r="N49" s="31">
        <v>277.33333333333331</v>
      </c>
      <c r="O49" s="31">
        <v>277.33333333333331</v>
      </c>
      <c r="P49" s="31">
        <v>277.33333333333331</v>
      </c>
      <c r="Q49" s="31">
        <v>277.33333333333331</v>
      </c>
      <c r="R49" s="31">
        <f t="shared" si="4"/>
        <v>3328.0000000000005</v>
      </c>
    </row>
    <row r="50" spans="1:18" x14ac:dyDescent="0.25">
      <c r="A50" s="63">
        <v>3000</v>
      </c>
      <c r="B50" s="55">
        <v>80102</v>
      </c>
      <c r="C50" s="62">
        <v>3923</v>
      </c>
      <c r="D50" s="25" t="s">
        <v>512</v>
      </c>
      <c r="E50" s="80" t="s">
        <v>725</v>
      </c>
      <c r="F50" s="31">
        <v>3120</v>
      </c>
      <c r="G50" s="31">
        <v>3120</v>
      </c>
      <c r="H50" s="31">
        <v>3120</v>
      </c>
      <c r="I50" s="31">
        <v>3120</v>
      </c>
      <c r="J50" s="31">
        <v>3120</v>
      </c>
      <c r="K50" s="31">
        <v>3120</v>
      </c>
      <c r="L50" s="31">
        <v>3120</v>
      </c>
      <c r="M50" s="31">
        <v>3120</v>
      </c>
      <c r="N50" s="31">
        <v>3120</v>
      </c>
      <c r="O50" s="31">
        <v>3120</v>
      </c>
      <c r="P50" s="31">
        <v>3120</v>
      </c>
      <c r="Q50" s="31">
        <v>3120</v>
      </c>
      <c r="R50" s="31">
        <f t="shared" si="4"/>
        <v>37440</v>
      </c>
    </row>
    <row r="51" spans="1:18" x14ac:dyDescent="0.25">
      <c r="A51" s="63">
        <v>1000</v>
      </c>
      <c r="B51" s="55">
        <v>80102</v>
      </c>
      <c r="C51" s="62">
        <v>3981</v>
      </c>
      <c r="D51" s="25" t="s">
        <v>501</v>
      </c>
      <c r="E51" s="103" t="s">
        <v>734</v>
      </c>
      <c r="F51" s="101">
        <v>3250.01</v>
      </c>
      <c r="G51" s="101">
        <v>3197.58</v>
      </c>
      <c r="H51" s="101">
        <v>3024.78</v>
      </c>
      <c r="I51" s="101">
        <v>3147.47</v>
      </c>
      <c r="J51" s="101">
        <v>3188.07</v>
      </c>
      <c r="K51" s="101">
        <v>3071.91</v>
      </c>
      <c r="L51" s="101">
        <v>3250.01</v>
      </c>
      <c r="M51" s="101">
        <v>3197.58</v>
      </c>
      <c r="N51" s="101">
        <v>3024.78</v>
      </c>
      <c r="O51" s="101">
        <v>3147.47</v>
      </c>
      <c r="P51" s="101">
        <v>3188.07</v>
      </c>
      <c r="Q51" s="101">
        <v>11427.69</v>
      </c>
      <c r="R51" s="31">
        <f>SUM(F51:Q51)</f>
        <v>46115.420000000006</v>
      </c>
    </row>
    <row r="52" spans="1:18" x14ac:dyDescent="0.25">
      <c r="A52" s="63">
        <v>3000</v>
      </c>
      <c r="B52" s="55">
        <v>80102</v>
      </c>
      <c r="C52" s="62">
        <v>3991</v>
      </c>
      <c r="D52" s="25" t="s">
        <v>511</v>
      </c>
      <c r="E52" s="80" t="s">
        <v>726</v>
      </c>
      <c r="F52" s="31">
        <v>7311.6160000000009</v>
      </c>
      <c r="G52" s="31">
        <v>7311.6160000000009</v>
      </c>
      <c r="H52" s="31">
        <v>7311.6160000000009</v>
      </c>
      <c r="I52" s="31">
        <v>7311.6160000000009</v>
      </c>
      <c r="J52" s="31">
        <v>7311.6160000000009</v>
      </c>
      <c r="K52" s="31">
        <v>7311.6160000000009</v>
      </c>
      <c r="L52" s="31">
        <v>7311.6160000000009</v>
      </c>
      <c r="M52" s="31">
        <v>7311.6160000000009</v>
      </c>
      <c r="N52" s="31">
        <v>7311.6160000000009</v>
      </c>
      <c r="O52" s="31">
        <v>7311.6160000000009</v>
      </c>
      <c r="P52" s="31">
        <v>7311.6160000000009</v>
      </c>
      <c r="Q52" s="31">
        <v>7311.6160000000009</v>
      </c>
      <c r="R52" s="31">
        <f t="shared" si="4"/>
        <v>87739.391999999993</v>
      </c>
    </row>
    <row r="53" spans="1:18" s="72" customFormat="1" x14ac:dyDescent="0.25">
      <c r="A53" s="67" t="s">
        <v>216</v>
      </c>
      <c r="B53" s="68"/>
      <c r="C53" s="68"/>
      <c r="D53" s="69"/>
      <c r="E53" s="69"/>
      <c r="F53" s="70">
        <f>SUM(F43:F52)</f>
        <v>18494.680133333335</v>
      </c>
      <c r="G53" s="70">
        <f t="shared" ref="G53:R53" si="5">SUM(G43:G52)</f>
        <v>18442.250133333335</v>
      </c>
      <c r="H53" s="70">
        <f t="shared" si="5"/>
        <v>18269.450133333336</v>
      </c>
      <c r="I53" s="70">
        <f t="shared" si="5"/>
        <v>18392.140133333334</v>
      </c>
      <c r="J53" s="70">
        <f t="shared" si="5"/>
        <v>18432.740133333333</v>
      </c>
      <c r="K53" s="70">
        <f t="shared" si="5"/>
        <v>18316.580133333333</v>
      </c>
      <c r="L53" s="70">
        <f t="shared" si="5"/>
        <v>18494.680133333335</v>
      </c>
      <c r="M53" s="70">
        <f t="shared" si="5"/>
        <v>18442.250133333335</v>
      </c>
      <c r="N53" s="70">
        <f t="shared" si="5"/>
        <v>18269.450133333336</v>
      </c>
      <c r="O53" s="70">
        <f t="shared" si="5"/>
        <v>18392.140133333334</v>
      </c>
      <c r="P53" s="70">
        <f t="shared" si="5"/>
        <v>18432.740133333333</v>
      </c>
      <c r="Q53" s="70">
        <f t="shared" si="5"/>
        <v>26672.360133333335</v>
      </c>
      <c r="R53" s="70">
        <f t="shared" si="5"/>
        <v>229051.46160000001</v>
      </c>
    </row>
    <row r="54" spans="1:18" x14ac:dyDescent="0.25">
      <c r="A54" s="64"/>
      <c r="B54" s="60"/>
      <c r="C54" s="60"/>
      <c r="D54" s="34"/>
      <c r="E54" s="34"/>
      <c r="F54" s="31"/>
      <c r="G54" s="31"/>
      <c r="H54" s="31"/>
      <c r="I54" s="31"/>
      <c r="J54" s="31"/>
      <c r="K54" s="31"/>
      <c r="L54" s="31"/>
      <c r="M54" s="31"/>
      <c r="N54" s="31"/>
      <c r="O54" s="31"/>
      <c r="P54" s="31"/>
      <c r="Q54" s="31"/>
      <c r="R54" s="31"/>
    </row>
    <row r="55" spans="1:18" s="72" customFormat="1" x14ac:dyDescent="0.25">
      <c r="A55" s="73" t="s">
        <v>213</v>
      </c>
      <c r="B55" s="74"/>
      <c r="C55" s="74"/>
      <c r="D55" s="75"/>
      <c r="E55" s="75"/>
      <c r="F55" s="76">
        <f t="shared" ref="F55:R55" si="6">+F31+F41+F53</f>
        <v>398213.30299999996</v>
      </c>
      <c r="G55" s="76">
        <f t="shared" si="6"/>
        <v>395539.12299999996</v>
      </c>
      <c r="H55" s="76">
        <f t="shared" si="6"/>
        <v>386726.603</v>
      </c>
      <c r="I55" s="76">
        <f t="shared" si="6"/>
        <v>420855.22299999994</v>
      </c>
      <c r="J55" s="76">
        <f t="shared" si="6"/>
        <v>422926.07299999992</v>
      </c>
      <c r="K55" s="76">
        <f t="shared" si="6"/>
        <v>395077.30299999996</v>
      </c>
      <c r="L55" s="76">
        <f t="shared" si="6"/>
        <v>398213.30299999996</v>
      </c>
      <c r="M55" s="76">
        <f t="shared" si="6"/>
        <v>395539.12299999996</v>
      </c>
      <c r="N55" s="76">
        <f t="shared" si="6"/>
        <v>386726.603</v>
      </c>
      <c r="O55" s="76">
        <f t="shared" si="6"/>
        <v>392983.57299999997</v>
      </c>
      <c r="P55" s="76">
        <f t="shared" si="6"/>
        <v>395054.42299999995</v>
      </c>
      <c r="Q55" s="76">
        <f t="shared" si="6"/>
        <v>858008.98299999989</v>
      </c>
      <c r="R55" s="76">
        <f t="shared" si="6"/>
        <v>5245863.635999999</v>
      </c>
    </row>
  </sheetData>
  <mergeCells count="16">
    <mergeCell ref="F8:Q8"/>
    <mergeCell ref="E8:E9"/>
    <mergeCell ref="A8:A9"/>
    <mergeCell ref="B8:B9"/>
    <mergeCell ref="C8:C9"/>
    <mergeCell ref="D8:D9"/>
    <mergeCell ref="A1:B1"/>
    <mergeCell ref="C1:G1"/>
    <mergeCell ref="H1:Y1"/>
    <mergeCell ref="A2:A3"/>
    <mergeCell ref="B2:B3"/>
    <mergeCell ref="C2:I2"/>
    <mergeCell ref="J2:J3"/>
    <mergeCell ref="K2:K3"/>
    <mergeCell ref="L2:L3"/>
    <mergeCell ref="M2:X2"/>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5"/>
    <dataValidation allowBlank="1" showInputMessage="1" showErrorMessage="1" prompt="El nombre del indicador debe ser claro y relacionarse con la actividad" sqref="C5"/>
    <dataValidation allowBlank="1" showInputMessage="1" showErrorMessage="1" prompt="Los supuestos son los factores externos que están fuera del control del programa, pero que inciden en el logro de los objetivos de éste." sqref="K4:K5"/>
    <dataValidation allowBlank="1" showInputMessage="1" showErrorMessage="1" prompt="Los medios de verificación corresponden a las fuentes de información en las que está disponible la información necesaria y suficiente para construir el indicador señalado." sqref="J4:J5"/>
    <dataValidation allowBlank="1" showInputMessage="1" showErrorMessage="1" prompt="Permiten acreditar el grado de avance de los objetivos." sqref="H4:H5"/>
    <dataValidation allowBlank="1" showInputMessage="1" showErrorMessage="1" prompt="Valor del indicador que se fija como punto de partida para evaluarlo y darle seguimiento." sqref="G4:G5"/>
    <dataValidation allowBlank="1" showInputMessage="1" showErrorMessage="1" prompt="El nombre del indicador debe ser claro y relacionarse con el objetivo de medición." sqref="C4"/>
  </dataValidations>
  <pageMargins left="0.75" right="0.75" top="1" bottom="1" header="0.3" footer="0.3"/>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1"/>
  <sheetViews>
    <sheetView zoomScale="60" zoomScaleNormal="60" zoomScalePageLayoutView="110" workbookViewId="0">
      <selection sqref="A1:B1"/>
    </sheetView>
  </sheetViews>
  <sheetFormatPr baseColWidth="10" defaultColWidth="9.140625" defaultRowHeight="15" x14ac:dyDescent="0.25"/>
  <cols>
    <col min="1" max="1" width="15.7109375" style="25" customWidth="1"/>
    <col min="2" max="2" width="25.7109375" style="55" customWidth="1"/>
    <col min="3" max="3" width="25.7109375" style="61" customWidth="1"/>
    <col min="4" max="4" width="25.7109375" style="25" customWidth="1"/>
    <col min="5" max="5" width="42.85546875" style="25" bestFit="1" customWidth="1"/>
    <col min="6" max="25" width="25.7109375" style="25" customWidth="1"/>
    <col min="26" max="16384" width="9.140625" style="25"/>
  </cols>
  <sheetData>
    <row r="1" spans="1:25" ht="39.950000000000003" customHeight="1" x14ac:dyDescent="0.25">
      <c r="A1" s="156" t="str">
        <f>'P1'!A3:B3</f>
        <v>PROGRAMA</v>
      </c>
      <c r="B1" s="156"/>
      <c r="C1" s="159" t="str">
        <f>'P3'!C3:F3</f>
        <v>5.4.3 Reingeniería de Procesos de Control Urbano</v>
      </c>
      <c r="D1" s="159"/>
      <c r="E1" s="159"/>
      <c r="F1" s="159"/>
      <c r="G1" s="159"/>
      <c r="H1" s="161"/>
      <c r="I1" s="161"/>
      <c r="J1" s="161"/>
      <c r="K1" s="161"/>
      <c r="L1" s="161"/>
      <c r="M1" s="161"/>
      <c r="N1" s="161"/>
      <c r="O1" s="161"/>
      <c r="P1" s="161"/>
      <c r="Q1" s="161"/>
      <c r="R1" s="161"/>
      <c r="S1" s="161"/>
      <c r="T1" s="161"/>
      <c r="U1" s="161"/>
      <c r="V1" s="161"/>
      <c r="W1" s="161"/>
      <c r="X1" s="161"/>
      <c r="Y1" s="161"/>
    </row>
    <row r="2" spans="1:25" ht="20.100000000000001" customHeight="1" x14ac:dyDescent="0.25">
      <c r="A2" s="162"/>
      <c r="B2" s="158" t="s">
        <v>0</v>
      </c>
      <c r="C2" s="160" t="s">
        <v>1</v>
      </c>
      <c r="D2" s="160"/>
      <c r="E2" s="160"/>
      <c r="F2" s="160"/>
      <c r="G2" s="160"/>
      <c r="H2" s="160"/>
      <c r="I2" s="160"/>
      <c r="J2" s="160" t="s">
        <v>9</v>
      </c>
      <c r="K2" s="160" t="s">
        <v>10</v>
      </c>
      <c r="L2" s="160" t="s">
        <v>142</v>
      </c>
      <c r="M2" s="124" t="s">
        <v>177</v>
      </c>
      <c r="N2" s="124"/>
      <c r="O2" s="124"/>
      <c r="P2" s="124"/>
      <c r="Q2" s="124"/>
      <c r="R2" s="124"/>
      <c r="S2" s="124"/>
      <c r="T2" s="124"/>
      <c r="U2" s="124"/>
      <c r="V2" s="124"/>
      <c r="W2" s="124"/>
      <c r="X2" s="124"/>
    </row>
    <row r="3" spans="1:25" ht="20.100000000000001" customHeight="1" x14ac:dyDescent="0.25">
      <c r="A3" s="162"/>
      <c r="B3" s="158"/>
      <c r="C3" s="44" t="s">
        <v>2</v>
      </c>
      <c r="D3" s="44" t="s">
        <v>3</v>
      </c>
      <c r="E3" s="44" t="s">
        <v>4</v>
      </c>
      <c r="F3" s="44" t="s">
        <v>5</v>
      </c>
      <c r="G3" s="44" t="s">
        <v>6</v>
      </c>
      <c r="H3" s="44" t="s">
        <v>7</v>
      </c>
      <c r="I3" s="44" t="s">
        <v>8</v>
      </c>
      <c r="J3" s="160"/>
      <c r="K3" s="160"/>
      <c r="L3" s="160"/>
      <c r="M3" s="45" t="s">
        <v>178</v>
      </c>
      <c r="N3" s="45" t="s">
        <v>179</v>
      </c>
      <c r="O3" s="45" t="s">
        <v>180</v>
      </c>
      <c r="P3" s="45" t="s">
        <v>181</v>
      </c>
      <c r="Q3" s="45" t="s">
        <v>182</v>
      </c>
      <c r="R3" s="45" t="s">
        <v>183</v>
      </c>
      <c r="S3" s="45" t="s">
        <v>184</v>
      </c>
      <c r="T3" s="45" t="s">
        <v>185</v>
      </c>
      <c r="U3" s="45" t="s">
        <v>186</v>
      </c>
      <c r="V3" s="45" t="s">
        <v>187</v>
      </c>
      <c r="W3" s="45" t="s">
        <v>188</v>
      </c>
      <c r="X3" s="45" t="s">
        <v>189</v>
      </c>
    </row>
    <row r="4" spans="1:25" ht="114.75" x14ac:dyDescent="0.25">
      <c r="A4" s="46" t="s">
        <v>13</v>
      </c>
      <c r="B4" s="66" t="s">
        <v>289</v>
      </c>
      <c r="C4" s="56" t="s">
        <v>293</v>
      </c>
      <c r="D4" s="48" t="s">
        <v>267</v>
      </c>
      <c r="E4" s="49" t="s">
        <v>223</v>
      </c>
      <c r="F4" s="49" t="s">
        <v>30</v>
      </c>
      <c r="G4" s="50">
        <v>10</v>
      </c>
      <c r="H4" s="50">
        <v>10</v>
      </c>
      <c r="I4" s="49" t="s">
        <v>22</v>
      </c>
      <c r="J4" s="48" t="s">
        <v>268</v>
      </c>
      <c r="K4" s="48" t="s">
        <v>272</v>
      </c>
      <c r="L4" s="51">
        <f>+R51</f>
        <v>2396163.9328000005</v>
      </c>
      <c r="M4" s="54" t="s">
        <v>449</v>
      </c>
      <c r="N4" s="54" t="s">
        <v>449</v>
      </c>
      <c r="O4" s="54">
        <v>10</v>
      </c>
      <c r="P4" s="54" t="s">
        <v>449</v>
      </c>
      <c r="Q4" s="54" t="s">
        <v>449</v>
      </c>
      <c r="R4" s="54">
        <v>10</v>
      </c>
      <c r="S4" s="54" t="s">
        <v>449</v>
      </c>
      <c r="T4" s="54" t="s">
        <v>449</v>
      </c>
      <c r="U4" s="54">
        <v>10</v>
      </c>
      <c r="V4" s="54" t="s">
        <v>449</v>
      </c>
      <c r="W4" s="54" t="s">
        <v>449</v>
      </c>
      <c r="X4" s="54">
        <v>10</v>
      </c>
    </row>
    <row r="5" spans="1:25" ht="140.25" x14ac:dyDescent="0.25">
      <c r="A5" s="46" t="s">
        <v>19</v>
      </c>
      <c r="B5" s="56" t="s">
        <v>292</v>
      </c>
      <c r="C5" s="56" t="s">
        <v>290</v>
      </c>
      <c r="D5" s="48" t="s">
        <v>291</v>
      </c>
      <c r="E5" s="49" t="s">
        <v>234</v>
      </c>
      <c r="F5" s="49" t="s">
        <v>30</v>
      </c>
      <c r="G5" s="50">
        <v>100</v>
      </c>
      <c r="H5" s="50">
        <v>100</v>
      </c>
      <c r="I5" s="49" t="s">
        <v>22</v>
      </c>
      <c r="J5" s="48" t="s">
        <v>236</v>
      </c>
      <c r="K5" s="48" t="s">
        <v>274</v>
      </c>
      <c r="L5" s="52" t="s">
        <v>140</v>
      </c>
      <c r="M5" s="54" t="s">
        <v>449</v>
      </c>
      <c r="N5" s="54" t="s">
        <v>449</v>
      </c>
      <c r="O5" s="54">
        <v>100</v>
      </c>
      <c r="P5" s="54" t="s">
        <v>449</v>
      </c>
      <c r="Q5" s="54" t="s">
        <v>449</v>
      </c>
      <c r="R5" s="54">
        <v>100</v>
      </c>
      <c r="S5" s="54" t="s">
        <v>449</v>
      </c>
      <c r="T5" s="54" t="s">
        <v>449</v>
      </c>
      <c r="U5" s="54">
        <v>100</v>
      </c>
      <c r="V5" s="54" t="s">
        <v>449</v>
      </c>
      <c r="W5" s="54" t="s">
        <v>449</v>
      </c>
      <c r="X5" s="54">
        <v>100</v>
      </c>
    </row>
    <row r="8" spans="1:25" x14ac:dyDescent="0.25">
      <c r="A8" s="126" t="s">
        <v>141</v>
      </c>
      <c r="B8" s="126" t="s">
        <v>192</v>
      </c>
      <c r="C8" s="127" t="s">
        <v>172</v>
      </c>
      <c r="D8" s="127" t="s">
        <v>173</v>
      </c>
      <c r="E8" s="127" t="s">
        <v>193</v>
      </c>
      <c r="F8" s="124" t="s">
        <v>174</v>
      </c>
      <c r="G8" s="124"/>
      <c r="H8" s="124"/>
      <c r="I8" s="124"/>
      <c r="J8" s="124"/>
      <c r="K8" s="124"/>
      <c r="L8" s="124"/>
      <c r="M8" s="124"/>
      <c r="N8" s="124"/>
      <c r="O8" s="124"/>
      <c r="P8" s="124"/>
      <c r="Q8" s="124"/>
      <c r="R8" s="79" t="s">
        <v>143</v>
      </c>
    </row>
    <row r="9" spans="1:25" x14ac:dyDescent="0.25">
      <c r="A9" s="126"/>
      <c r="B9" s="126"/>
      <c r="C9" s="127"/>
      <c r="D9" s="127"/>
      <c r="E9" s="127"/>
      <c r="F9" s="53" t="s">
        <v>178</v>
      </c>
      <c r="G9" s="53" t="s">
        <v>179</v>
      </c>
      <c r="H9" s="53" t="s">
        <v>180</v>
      </c>
      <c r="I9" s="53" t="s">
        <v>181</v>
      </c>
      <c r="J9" s="53" t="s">
        <v>182</v>
      </c>
      <c r="K9" s="53" t="s">
        <v>183</v>
      </c>
      <c r="L9" s="53" t="s">
        <v>184</v>
      </c>
      <c r="M9" s="53" t="s">
        <v>185</v>
      </c>
      <c r="N9" s="53" t="s">
        <v>186</v>
      </c>
      <c r="O9" s="53" t="s">
        <v>187</v>
      </c>
      <c r="P9" s="53" t="s">
        <v>188</v>
      </c>
      <c r="Q9" s="53" t="s">
        <v>189</v>
      </c>
      <c r="R9" s="79"/>
    </row>
    <row r="10" spans="1:25" x14ac:dyDescent="0.25">
      <c r="A10" s="63">
        <v>1000</v>
      </c>
      <c r="B10" s="55">
        <v>80103</v>
      </c>
      <c r="C10" s="62">
        <v>1131</v>
      </c>
      <c r="D10" s="25" t="s">
        <v>450</v>
      </c>
      <c r="E10" s="80" t="s">
        <v>727</v>
      </c>
      <c r="F10" s="101">
        <v>55704.44</v>
      </c>
      <c r="G10" s="101">
        <v>55704.44</v>
      </c>
      <c r="H10" s="101">
        <v>55704.44</v>
      </c>
      <c r="I10" s="101">
        <v>55704.44</v>
      </c>
      <c r="J10" s="101">
        <v>55704.44</v>
      </c>
      <c r="K10" s="101">
        <v>55704.44</v>
      </c>
      <c r="L10" s="101">
        <v>55704.44</v>
      </c>
      <c r="M10" s="101">
        <v>55704.44</v>
      </c>
      <c r="N10" s="101">
        <v>55704.44</v>
      </c>
      <c r="O10" s="101">
        <v>55704.44</v>
      </c>
      <c r="P10" s="101">
        <v>55704.44</v>
      </c>
      <c r="Q10" s="101">
        <v>55704.44</v>
      </c>
      <c r="R10" s="31">
        <f>SUM(F10:Q10)</f>
        <v>668453.28</v>
      </c>
    </row>
    <row r="11" spans="1:25" x14ac:dyDescent="0.25">
      <c r="A11" s="63">
        <v>1000</v>
      </c>
      <c r="B11" s="55">
        <v>80103</v>
      </c>
      <c r="C11" s="62">
        <v>1311</v>
      </c>
      <c r="D11" s="25" t="s">
        <v>452</v>
      </c>
      <c r="E11" s="80" t="s">
        <v>728</v>
      </c>
      <c r="F11" s="101">
        <v>1311.69</v>
      </c>
      <c r="G11" s="101">
        <v>1311.69</v>
      </c>
      <c r="H11" s="101">
        <v>1311.69</v>
      </c>
      <c r="I11" s="101">
        <v>1311.69</v>
      </c>
      <c r="J11" s="101">
        <v>1311.69</v>
      </c>
      <c r="K11" s="101">
        <v>1311.69</v>
      </c>
      <c r="L11" s="101">
        <v>1311.69</v>
      </c>
      <c r="M11" s="101">
        <v>1311.69</v>
      </c>
      <c r="N11" s="101">
        <v>1311.69</v>
      </c>
      <c r="O11" s="101">
        <v>1311.69</v>
      </c>
      <c r="P11" s="101">
        <v>1311.69</v>
      </c>
      <c r="Q11" s="101">
        <v>1311.69</v>
      </c>
      <c r="R11" s="31">
        <f t="shared" ref="R11:R29" si="0">SUM(F11:Q11)</f>
        <v>15740.280000000004</v>
      </c>
    </row>
    <row r="12" spans="1:25" x14ac:dyDescent="0.25">
      <c r="A12" s="63">
        <v>1000</v>
      </c>
      <c r="B12" s="55">
        <v>80103</v>
      </c>
      <c r="C12" s="62">
        <v>1321</v>
      </c>
      <c r="D12" s="25" t="s">
        <v>453</v>
      </c>
      <c r="E12" s="80" t="s">
        <v>729</v>
      </c>
      <c r="F12" s="101">
        <v>0</v>
      </c>
      <c r="G12" s="101">
        <v>0</v>
      </c>
      <c r="H12" s="101">
        <v>0</v>
      </c>
      <c r="I12" s="101">
        <v>0</v>
      </c>
      <c r="J12" s="101">
        <v>0</v>
      </c>
      <c r="K12" s="101">
        <v>0</v>
      </c>
      <c r="L12" s="101">
        <v>0</v>
      </c>
      <c r="M12" s="101">
        <v>0</v>
      </c>
      <c r="N12" s="101">
        <v>0</v>
      </c>
      <c r="O12" s="101">
        <v>0</v>
      </c>
      <c r="P12" s="101">
        <v>0</v>
      </c>
      <c r="Q12" s="101">
        <v>189560.18</v>
      </c>
      <c r="R12" s="31">
        <f t="shared" si="0"/>
        <v>189560.18</v>
      </c>
    </row>
    <row r="13" spans="1:25" x14ac:dyDescent="0.25">
      <c r="A13" s="63">
        <v>1000</v>
      </c>
      <c r="B13" s="55">
        <v>80103</v>
      </c>
      <c r="C13" s="62">
        <v>1322</v>
      </c>
      <c r="D13" s="25" t="s">
        <v>454</v>
      </c>
      <c r="E13" s="80" t="s">
        <v>730</v>
      </c>
      <c r="F13" s="101">
        <v>2426.13</v>
      </c>
      <c r="G13" s="101">
        <v>3395.24</v>
      </c>
      <c r="H13" s="101">
        <v>4150.58</v>
      </c>
      <c r="I13" s="101">
        <v>1981.05</v>
      </c>
      <c r="J13" s="101">
        <v>4633.51</v>
      </c>
      <c r="K13" s="101">
        <v>0</v>
      </c>
      <c r="L13" s="101">
        <v>2426.13</v>
      </c>
      <c r="M13" s="101">
        <v>3395.24</v>
      </c>
      <c r="N13" s="101">
        <v>4150.58</v>
      </c>
      <c r="O13" s="101">
        <v>1981.05</v>
      </c>
      <c r="P13" s="101">
        <v>4633.51</v>
      </c>
      <c r="Q13" s="101">
        <v>0</v>
      </c>
      <c r="R13" s="31">
        <f t="shared" si="0"/>
        <v>33173.020000000004</v>
      </c>
    </row>
    <row r="14" spans="1:25" x14ac:dyDescent="0.25">
      <c r="A14" s="63">
        <v>1000</v>
      </c>
      <c r="B14" s="55">
        <v>80103</v>
      </c>
      <c r="C14" s="62">
        <v>1341</v>
      </c>
      <c r="D14" s="25" t="s">
        <v>455</v>
      </c>
      <c r="E14" s="80" t="s">
        <v>731</v>
      </c>
      <c r="F14" s="101">
        <v>9613.7999999999993</v>
      </c>
      <c r="G14" s="101">
        <v>9613.7999999999993</v>
      </c>
      <c r="H14" s="101">
        <v>9613.7999999999993</v>
      </c>
      <c r="I14" s="101">
        <v>9613.7999999999993</v>
      </c>
      <c r="J14" s="101">
        <v>9613.7999999999993</v>
      </c>
      <c r="K14" s="101">
        <v>9613.7999999999993</v>
      </c>
      <c r="L14" s="101">
        <v>9613.7999999999993</v>
      </c>
      <c r="M14" s="101">
        <v>9613.7999999999993</v>
      </c>
      <c r="N14" s="101">
        <v>9613.7999999999993</v>
      </c>
      <c r="O14" s="101">
        <v>9613.7999999999993</v>
      </c>
      <c r="P14" s="101">
        <v>9613.7999999999993</v>
      </c>
      <c r="Q14" s="101">
        <v>9613.7999999999993</v>
      </c>
      <c r="R14" s="31">
        <f t="shared" si="0"/>
        <v>115365.60000000002</v>
      </c>
    </row>
    <row r="15" spans="1:25" x14ac:dyDescent="0.25">
      <c r="A15" s="63">
        <v>1000</v>
      </c>
      <c r="B15" s="55">
        <v>80103</v>
      </c>
      <c r="C15" s="62">
        <v>1342</v>
      </c>
      <c r="D15" s="25" t="s">
        <v>508</v>
      </c>
      <c r="E15" s="80" t="s">
        <v>735</v>
      </c>
      <c r="F15" s="101">
        <v>0</v>
      </c>
      <c r="G15" s="101">
        <v>0</v>
      </c>
      <c r="H15" s="101">
        <v>0</v>
      </c>
      <c r="I15" s="101">
        <v>1400</v>
      </c>
      <c r="J15" s="101">
        <v>1400</v>
      </c>
      <c r="K15" s="101">
        <v>0</v>
      </c>
      <c r="L15" s="101">
        <v>0</v>
      </c>
      <c r="M15" s="101">
        <v>0</v>
      </c>
      <c r="N15" s="101">
        <v>0</v>
      </c>
      <c r="O15" s="101">
        <v>0</v>
      </c>
      <c r="P15" s="101">
        <v>0</v>
      </c>
      <c r="Q15" s="101">
        <v>0</v>
      </c>
      <c r="R15" s="31">
        <f t="shared" si="0"/>
        <v>2800</v>
      </c>
    </row>
    <row r="16" spans="1:25" x14ac:dyDescent="0.25">
      <c r="A16" s="63">
        <v>1000</v>
      </c>
      <c r="B16" s="55">
        <v>80103</v>
      </c>
      <c r="C16" s="62">
        <v>1343</v>
      </c>
      <c r="D16" s="25" t="s">
        <v>456</v>
      </c>
      <c r="E16" s="80" t="s">
        <v>732</v>
      </c>
      <c r="F16" s="101">
        <v>11256.02</v>
      </c>
      <c r="G16" s="101">
        <v>11256.02</v>
      </c>
      <c r="H16" s="101">
        <v>11256.02</v>
      </c>
      <c r="I16" s="101">
        <v>11256.02</v>
      </c>
      <c r="J16" s="101">
        <v>11256.02</v>
      </c>
      <c r="K16" s="101">
        <v>11256.02</v>
      </c>
      <c r="L16" s="101">
        <v>11256.02</v>
      </c>
      <c r="M16" s="101">
        <v>11256.02</v>
      </c>
      <c r="N16" s="101">
        <v>11256.02</v>
      </c>
      <c r="O16" s="101">
        <v>11256.02</v>
      </c>
      <c r="P16" s="101">
        <v>11256.02</v>
      </c>
      <c r="Q16" s="101">
        <v>11256.02</v>
      </c>
      <c r="R16" s="31">
        <f t="shared" si="0"/>
        <v>135072.24000000002</v>
      </c>
    </row>
    <row r="17" spans="1:18" x14ac:dyDescent="0.25">
      <c r="A17" s="63">
        <v>1000</v>
      </c>
      <c r="B17" s="55">
        <v>80103</v>
      </c>
      <c r="C17" s="62">
        <v>1411</v>
      </c>
      <c r="D17" s="25" t="s">
        <v>457</v>
      </c>
      <c r="E17" s="80" t="s">
        <v>733</v>
      </c>
      <c r="F17" s="101">
        <v>4046.71</v>
      </c>
      <c r="G17" s="101">
        <v>4046.71</v>
      </c>
      <c r="H17" s="101">
        <v>4046.71</v>
      </c>
      <c r="I17" s="101">
        <v>4046.71</v>
      </c>
      <c r="J17" s="101">
        <v>4046.71</v>
      </c>
      <c r="K17" s="101">
        <v>4046.71</v>
      </c>
      <c r="L17" s="101">
        <v>4046.71</v>
      </c>
      <c r="M17" s="101">
        <v>4046.71</v>
      </c>
      <c r="N17" s="101">
        <v>4046.71</v>
      </c>
      <c r="O17" s="101">
        <v>4046.71</v>
      </c>
      <c r="P17" s="101">
        <v>4046.71</v>
      </c>
      <c r="Q17" s="101">
        <v>4046.71</v>
      </c>
      <c r="R17" s="31">
        <f t="shared" si="0"/>
        <v>48560.52</v>
      </c>
    </row>
    <row r="18" spans="1:18" x14ac:dyDescent="0.25">
      <c r="A18" s="63">
        <v>1000</v>
      </c>
      <c r="B18" s="55">
        <v>80103</v>
      </c>
      <c r="C18" s="62">
        <v>1412</v>
      </c>
      <c r="D18" s="25" t="s">
        <v>458</v>
      </c>
      <c r="E18" s="80" t="s">
        <v>692</v>
      </c>
      <c r="F18" s="101">
        <v>7059.39</v>
      </c>
      <c r="G18" s="101">
        <v>7059.39</v>
      </c>
      <c r="H18" s="101">
        <v>7059.39</v>
      </c>
      <c r="I18" s="101">
        <v>7059.39</v>
      </c>
      <c r="J18" s="101">
        <v>7059.39</v>
      </c>
      <c r="K18" s="101">
        <v>7059.39</v>
      </c>
      <c r="L18" s="101">
        <v>7059.39</v>
      </c>
      <c r="M18" s="101">
        <v>7059.39</v>
      </c>
      <c r="N18" s="101">
        <v>7059.39</v>
      </c>
      <c r="O18" s="101">
        <v>7059.39</v>
      </c>
      <c r="P18" s="101">
        <v>7059.39</v>
      </c>
      <c r="Q18" s="101">
        <v>7059.39</v>
      </c>
      <c r="R18" s="31">
        <f t="shared" si="0"/>
        <v>84712.680000000008</v>
      </c>
    </row>
    <row r="19" spans="1:18" x14ac:dyDescent="0.25">
      <c r="A19" s="63">
        <v>1000</v>
      </c>
      <c r="B19" s="55">
        <v>80103</v>
      </c>
      <c r="C19" s="62">
        <v>1421</v>
      </c>
      <c r="D19" s="25" t="s">
        <v>459</v>
      </c>
      <c r="E19" s="80" t="s">
        <v>694</v>
      </c>
      <c r="F19" s="101">
        <v>246.52</v>
      </c>
      <c r="G19" s="101">
        <v>246.52</v>
      </c>
      <c r="H19" s="101">
        <v>246.52</v>
      </c>
      <c r="I19" s="101">
        <v>246.52</v>
      </c>
      <c r="J19" s="101">
        <v>246.52</v>
      </c>
      <c r="K19" s="101">
        <v>246.52</v>
      </c>
      <c r="L19" s="101">
        <v>246.52</v>
      </c>
      <c r="M19" s="101">
        <v>246.52</v>
      </c>
      <c r="N19" s="101">
        <v>246.52</v>
      </c>
      <c r="O19" s="101">
        <v>246.52</v>
      </c>
      <c r="P19" s="101">
        <v>246.52</v>
      </c>
      <c r="Q19" s="101">
        <v>246.52</v>
      </c>
      <c r="R19" s="31">
        <f t="shared" si="0"/>
        <v>2958.2400000000002</v>
      </c>
    </row>
    <row r="20" spans="1:18" x14ac:dyDescent="0.25">
      <c r="A20" s="63">
        <v>1000</v>
      </c>
      <c r="B20" s="55">
        <v>80103</v>
      </c>
      <c r="C20" s="62">
        <v>1431</v>
      </c>
      <c r="D20" s="25" t="s">
        <v>460</v>
      </c>
      <c r="E20" s="80" t="s">
        <v>695</v>
      </c>
      <c r="F20" s="101">
        <v>281.74</v>
      </c>
      <c r="G20" s="101">
        <v>281.74</v>
      </c>
      <c r="H20" s="101">
        <v>281.74</v>
      </c>
      <c r="I20" s="101">
        <v>281.74</v>
      </c>
      <c r="J20" s="101">
        <v>281.74</v>
      </c>
      <c r="K20" s="101">
        <v>281.74</v>
      </c>
      <c r="L20" s="101">
        <v>281.74</v>
      </c>
      <c r="M20" s="101">
        <v>281.74</v>
      </c>
      <c r="N20" s="101">
        <v>281.74</v>
      </c>
      <c r="O20" s="101">
        <v>281.74</v>
      </c>
      <c r="P20" s="101">
        <v>281.74</v>
      </c>
      <c r="Q20" s="101">
        <v>281.74</v>
      </c>
      <c r="R20" s="31">
        <f t="shared" si="0"/>
        <v>3380.8799999999992</v>
      </c>
    </row>
    <row r="21" spans="1:18" x14ac:dyDescent="0.25">
      <c r="A21" s="63">
        <v>1000</v>
      </c>
      <c r="B21" s="55">
        <v>80103</v>
      </c>
      <c r="C21" s="62">
        <v>1441</v>
      </c>
      <c r="D21" s="25" t="s">
        <v>461</v>
      </c>
      <c r="E21" s="80" t="s">
        <v>696</v>
      </c>
      <c r="F21" s="101">
        <v>1280.57</v>
      </c>
      <c r="G21" s="101">
        <v>1280.57</v>
      </c>
      <c r="H21" s="101">
        <v>1280.57</v>
      </c>
      <c r="I21" s="101">
        <v>1280.57</v>
      </c>
      <c r="J21" s="101">
        <v>1280.57</v>
      </c>
      <c r="K21" s="101">
        <v>1280.57</v>
      </c>
      <c r="L21" s="101">
        <v>1280.57</v>
      </c>
      <c r="M21" s="101">
        <v>1280.57</v>
      </c>
      <c r="N21" s="101">
        <v>1280.57</v>
      </c>
      <c r="O21" s="101">
        <v>1280.57</v>
      </c>
      <c r="P21" s="101">
        <v>1280.57</v>
      </c>
      <c r="Q21" s="101">
        <v>1280.57</v>
      </c>
      <c r="R21" s="31">
        <f t="shared" si="0"/>
        <v>15366.839999999998</v>
      </c>
    </row>
    <row r="22" spans="1:18" x14ac:dyDescent="0.25">
      <c r="A22" s="63">
        <v>1000</v>
      </c>
      <c r="B22" s="55">
        <v>80103</v>
      </c>
      <c r="C22" s="62">
        <v>1511</v>
      </c>
      <c r="D22" s="25" t="s">
        <v>462</v>
      </c>
      <c r="E22" s="80" t="s">
        <v>697</v>
      </c>
      <c r="F22" s="101">
        <v>352.17</v>
      </c>
      <c r="G22" s="101">
        <v>352.17</v>
      </c>
      <c r="H22" s="101">
        <v>352.17</v>
      </c>
      <c r="I22" s="101">
        <v>352.17</v>
      </c>
      <c r="J22" s="101">
        <v>352.17</v>
      </c>
      <c r="K22" s="101">
        <v>352.17</v>
      </c>
      <c r="L22" s="101">
        <v>352.17</v>
      </c>
      <c r="M22" s="101">
        <v>352.17</v>
      </c>
      <c r="N22" s="101">
        <v>352.17</v>
      </c>
      <c r="O22" s="101">
        <v>352.17</v>
      </c>
      <c r="P22" s="101">
        <v>352.17</v>
      </c>
      <c r="Q22" s="101">
        <v>352.17</v>
      </c>
      <c r="R22" s="31">
        <f t="shared" si="0"/>
        <v>4226.04</v>
      </c>
    </row>
    <row r="23" spans="1:18" x14ac:dyDescent="0.25">
      <c r="A23" s="63">
        <v>1000</v>
      </c>
      <c r="B23" s="55">
        <v>80103</v>
      </c>
      <c r="C23" s="62">
        <v>1541</v>
      </c>
      <c r="D23" s="25" t="s">
        <v>463</v>
      </c>
      <c r="E23" s="80" t="s">
        <v>698</v>
      </c>
      <c r="F23" s="101">
        <v>0</v>
      </c>
      <c r="G23" s="101">
        <v>0</v>
      </c>
      <c r="H23" s="101">
        <v>0</v>
      </c>
      <c r="I23" s="101">
        <v>0</v>
      </c>
      <c r="J23" s="101">
        <v>0</v>
      </c>
      <c r="K23" s="101">
        <v>0</v>
      </c>
      <c r="L23" s="101">
        <v>0</v>
      </c>
      <c r="M23" s="101">
        <v>0</v>
      </c>
      <c r="N23" s="101">
        <v>0</v>
      </c>
      <c r="O23" s="101">
        <v>0</v>
      </c>
      <c r="P23" s="101">
        <v>0</v>
      </c>
      <c r="Q23" s="101">
        <v>21465.33</v>
      </c>
      <c r="R23" s="31">
        <f t="shared" si="0"/>
        <v>21465.33</v>
      </c>
    </row>
    <row r="24" spans="1:18" x14ac:dyDescent="0.25">
      <c r="A24" s="63">
        <v>1000</v>
      </c>
      <c r="B24" s="55">
        <v>80103</v>
      </c>
      <c r="C24" s="62">
        <v>1591</v>
      </c>
      <c r="D24" s="25" t="s">
        <v>464</v>
      </c>
      <c r="E24" s="80" t="s">
        <v>699</v>
      </c>
      <c r="F24" s="101">
        <v>692.52</v>
      </c>
      <c r="G24" s="101">
        <v>692.52</v>
      </c>
      <c r="H24" s="101">
        <v>692.52</v>
      </c>
      <c r="I24" s="101">
        <v>692.52</v>
      </c>
      <c r="J24" s="101">
        <v>692.52</v>
      </c>
      <c r="K24" s="101">
        <v>692.52</v>
      </c>
      <c r="L24" s="101">
        <v>692.52</v>
      </c>
      <c r="M24" s="101">
        <v>692.52</v>
      </c>
      <c r="N24" s="101">
        <v>692.52</v>
      </c>
      <c r="O24" s="101">
        <v>692.52</v>
      </c>
      <c r="P24" s="101">
        <v>692.52</v>
      </c>
      <c r="Q24" s="101">
        <v>692.52</v>
      </c>
      <c r="R24" s="31">
        <f t="shared" si="0"/>
        <v>8310.2400000000016</v>
      </c>
    </row>
    <row r="25" spans="1:18" x14ac:dyDescent="0.25">
      <c r="A25" s="63">
        <v>1000</v>
      </c>
      <c r="B25" s="55">
        <v>80103</v>
      </c>
      <c r="C25" s="62">
        <v>1592</v>
      </c>
      <c r="D25" s="25" t="s">
        <v>465</v>
      </c>
      <c r="E25" s="80" t="s">
        <v>700</v>
      </c>
      <c r="F25" s="101">
        <v>513.46</v>
      </c>
      <c r="G25" s="101">
        <v>513.46</v>
      </c>
      <c r="H25" s="101">
        <v>513.46</v>
      </c>
      <c r="I25" s="101">
        <v>513.46</v>
      </c>
      <c r="J25" s="101">
        <v>513.46</v>
      </c>
      <c r="K25" s="101">
        <v>513.46</v>
      </c>
      <c r="L25" s="101">
        <v>513.46</v>
      </c>
      <c r="M25" s="101">
        <v>513.46</v>
      </c>
      <c r="N25" s="101">
        <v>513.46</v>
      </c>
      <c r="O25" s="101">
        <v>513.46</v>
      </c>
      <c r="P25" s="101">
        <v>513.46</v>
      </c>
      <c r="Q25" s="101">
        <v>513.46</v>
      </c>
      <c r="R25" s="31">
        <f t="shared" si="0"/>
        <v>6161.52</v>
      </c>
    </row>
    <row r="26" spans="1:18" x14ac:dyDescent="0.25">
      <c r="A26" s="63">
        <v>1000</v>
      </c>
      <c r="B26" s="55">
        <v>80103</v>
      </c>
      <c r="C26" s="62">
        <v>1593</v>
      </c>
      <c r="D26" s="25" t="s">
        <v>466</v>
      </c>
      <c r="E26" s="80" t="s">
        <v>701</v>
      </c>
      <c r="F26" s="101">
        <v>513.46</v>
      </c>
      <c r="G26" s="101">
        <v>513.46</v>
      </c>
      <c r="H26" s="101">
        <v>513.46</v>
      </c>
      <c r="I26" s="101">
        <v>513.46</v>
      </c>
      <c r="J26" s="101">
        <v>513.46</v>
      </c>
      <c r="K26" s="101">
        <v>513.46</v>
      </c>
      <c r="L26" s="101">
        <v>513.46</v>
      </c>
      <c r="M26" s="101">
        <v>513.46</v>
      </c>
      <c r="N26" s="101">
        <v>513.46</v>
      </c>
      <c r="O26" s="101">
        <v>513.46</v>
      </c>
      <c r="P26" s="101">
        <v>513.46</v>
      </c>
      <c r="Q26" s="101">
        <v>513.46</v>
      </c>
      <c r="R26" s="31">
        <f t="shared" si="0"/>
        <v>6161.52</v>
      </c>
    </row>
    <row r="27" spans="1:18" x14ac:dyDescent="0.25">
      <c r="A27" s="63">
        <v>1000</v>
      </c>
      <c r="B27" s="55">
        <v>80103</v>
      </c>
      <c r="C27" s="62">
        <v>1594</v>
      </c>
      <c r="D27" s="25" t="s">
        <v>467</v>
      </c>
      <c r="E27" s="80" t="s">
        <v>702</v>
      </c>
      <c r="F27" s="101">
        <v>63876.43</v>
      </c>
      <c r="G27" s="101">
        <v>63876.43</v>
      </c>
      <c r="H27" s="101">
        <v>63876.43</v>
      </c>
      <c r="I27" s="101">
        <v>63876.43</v>
      </c>
      <c r="J27" s="101">
        <v>63876.43</v>
      </c>
      <c r="K27" s="101">
        <v>63876.43</v>
      </c>
      <c r="L27" s="101">
        <v>63876.43</v>
      </c>
      <c r="M27" s="101">
        <v>63876.43</v>
      </c>
      <c r="N27" s="101">
        <v>63876.43</v>
      </c>
      <c r="O27" s="101">
        <v>63876.43</v>
      </c>
      <c r="P27" s="101">
        <v>63876.43</v>
      </c>
      <c r="Q27" s="101">
        <v>63876.43</v>
      </c>
      <c r="R27" s="31">
        <f t="shared" si="0"/>
        <v>766517.16000000015</v>
      </c>
    </row>
    <row r="28" spans="1:18" x14ac:dyDescent="0.25">
      <c r="A28" s="63">
        <v>1000</v>
      </c>
      <c r="B28" s="55">
        <v>80103</v>
      </c>
      <c r="C28" s="62">
        <v>1711</v>
      </c>
      <c r="D28" s="25" t="s">
        <v>468</v>
      </c>
      <c r="E28" s="80" t="s">
        <v>704</v>
      </c>
      <c r="F28" s="101">
        <v>132.63999999999999</v>
      </c>
      <c r="G28" s="101">
        <v>132.63999999999999</v>
      </c>
      <c r="H28" s="101">
        <v>132.63999999999999</v>
      </c>
      <c r="I28" s="101">
        <v>132.63999999999999</v>
      </c>
      <c r="J28" s="101">
        <v>132.63999999999999</v>
      </c>
      <c r="K28" s="101">
        <v>132.63999999999999</v>
      </c>
      <c r="L28" s="101">
        <v>132.63999999999999</v>
      </c>
      <c r="M28" s="101">
        <v>132.63999999999999</v>
      </c>
      <c r="N28" s="101">
        <v>132.63999999999999</v>
      </c>
      <c r="O28" s="101">
        <v>132.63999999999999</v>
      </c>
      <c r="P28" s="101">
        <v>132.63999999999999</v>
      </c>
      <c r="Q28" s="101">
        <v>132.63999999999999</v>
      </c>
      <c r="R28" s="31">
        <f t="shared" si="0"/>
        <v>1591.6799999999994</v>
      </c>
    </row>
    <row r="29" spans="1:18" x14ac:dyDescent="0.25">
      <c r="A29" s="63">
        <v>1000</v>
      </c>
      <c r="B29" s="55">
        <v>80103</v>
      </c>
      <c r="C29" s="62">
        <v>1713</v>
      </c>
      <c r="D29" s="25" t="s">
        <v>507</v>
      </c>
      <c r="E29" s="80" t="s">
        <v>703</v>
      </c>
      <c r="F29" s="101">
        <v>0</v>
      </c>
      <c r="G29" s="101">
        <v>0</v>
      </c>
      <c r="H29" s="101">
        <v>0</v>
      </c>
      <c r="I29" s="101">
        <v>0</v>
      </c>
      <c r="J29" s="101">
        <v>0</v>
      </c>
      <c r="K29" s="101">
        <v>4043.74</v>
      </c>
      <c r="L29" s="101">
        <v>0</v>
      </c>
      <c r="M29" s="101">
        <v>0</v>
      </c>
      <c r="N29" s="101">
        <v>0</v>
      </c>
      <c r="O29" s="101">
        <v>0</v>
      </c>
      <c r="P29" s="101">
        <v>0</v>
      </c>
      <c r="Q29" s="101">
        <v>0</v>
      </c>
      <c r="R29" s="31">
        <f t="shared" si="0"/>
        <v>4043.74</v>
      </c>
    </row>
    <row r="30" spans="1:18" s="72" customFormat="1" x14ac:dyDescent="0.25">
      <c r="A30" s="67" t="s">
        <v>218</v>
      </c>
      <c r="B30" s="68"/>
      <c r="C30" s="68"/>
      <c r="D30" s="69"/>
      <c r="E30" s="69"/>
      <c r="F30" s="70">
        <f>SUM(F10:F29)</f>
        <v>159307.69000000006</v>
      </c>
      <c r="G30" s="70">
        <f t="shared" ref="G30:R30" si="1">SUM(G10:G29)</f>
        <v>160276.80000000005</v>
      </c>
      <c r="H30" s="70">
        <f t="shared" si="1"/>
        <v>161032.14000000007</v>
      </c>
      <c r="I30" s="70">
        <f t="shared" si="1"/>
        <v>160262.61000000007</v>
      </c>
      <c r="J30" s="70">
        <f t="shared" si="1"/>
        <v>162915.07000000007</v>
      </c>
      <c r="K30" s="70">
        <f t="shared" si="1"/>
        <v>160925.30000000005</v>
      </c>
      <c r="L30" s="70">
        <f t="shared" si="1"/>
        <v>159307.69000000006</v>
      </c>
      <c r="M30" s="70">
        <f t="shared" si="1"/>
        <v>160276.80000000005</v>
      </c>
      <c r="N30" s="70">
        <f t="shared" si="1"/>
        <v>161032.14000000007</v>
      </c>
      <c r="O30" s="70">
        <f t="shared" si="1"/>
        <v>158862.61000000007</v>
      </c>
      <c r="P30" s="70">
        <f t="shared" si="1"/>
        <v>161515.07000000007</v>
      </c>
      <c r="Q30" s="70">
        <f t="shared" si="1"/>
        <v>367907.07000000012</v>
      </c>
      <c r="R30" s="70">
        <f t="shared" si="1"/>
        <v>2133620.9900000007</v>
      </c>
    </row>
    <row r="31" spans="1:18" x14ac:dyDescent="0.25">
      <c r="A31" s="32"/>
      <c r="B31" s="57"/>
      <c r="C31" s="58"/>
      <c r="D31" s="33"/>
      <c r="E31" s="34"/>
      <c r="F31" s="31"/>
      <c r="G31" s="31"/>
      <c r="H31" s="31"/>
      <c r="I31" s="31"/>
      <c r="J31" s="31"/>
      <c r="K31" s="31"/>
      <c r="L31" s="31"/>
      <c r="M31" s="31"/>
      <c r="N31" s="31"/>
      <c r="O31" s="31"/>
      <c r="P31" s="31"/>
      <c r="Q31" s="31"/>
      <c r="R31" s="31"/>
    </row>
    <row r="32" spans="1:18" x14ac:dyDescent="0.25">
      <c r="A32" s="63">
        <v>2000</v>
      </c>
      <c r="B32" s="55">
        <v>80103</v>
      </c>
      <c r="C32" s="62">
        <v>2111</v>
      </c>
      <c r="D32" s="25" t="s">
        <v>469</v>
      </c>
      <c r="E32" s="80" t="s">
        <v>705</v>
      </c>
      <c r="F32" s="31">
        <v>897</v>
      </c>
      <c r="G32" s="31">
        <v>897</v>
      </c>
      <c r="H32" s="31">
        <v>897</v>
      </c>
      <c r="I32" s="31">
        <v>897</v>
      </c>
      <c r="J32" s="31">
        <v>897</v>
      </c>
      <c r="K32" s="31">
        <v>897</v>
      </c>
      <c r="L32" s="31">
        <v>897</v>
      </c>
      <c r="M32" s="31">
        <v>897</v>
      </c>
      <c r="N32" s="31">
        <v>897</v>
      </c>
      <c r="O32" s="31">
        <v>897</v>
      </c>
      <c r="P32" s="31">
        <v>897</v>
      </c>
      <c r="Q32" s="31">
        <v>897</v>
      </c>
      <c r="R32" s="31">
        <f t="shared" ref="R32:R38" si="2">SUM(F32:Q32)</f>
        <v>10764</v>
      </c>
    </row>
    <row r="33" spans="1:18" x14ac:dyDescent="0.25">
      <c r="A33" s="63">
        <v>2000</v>
      </c>
      <c r="B33" s="55">
        <v>80103</v>
      </c>
      <c r="C33" s="62">
        <v>2141</v>
      </c>
      <c r="D33" s="25" t="s">
        <v>471</v>
      </c>
      <c r="E33" s="80" t="s">
        <v>707</v>
      </c>
      <c r="F33" s="31">
        <v>447.096</v>
      </c>
      <c r="G33" s="31">
        <v>447.096</v>
      </c>
      <c r="H33" s="31">
        <v>447.096</v>
      </c>
      <c r="I33" s="31">
        <v>447.096</v>
      </c>
      <c r="J33" s="31">
        <v>447.096</v>
      </c>
      <c r="K33" s="31">
        <v>447.096</v>
      </c>
      <c r="L33" s="31">
        <v>447.096</v>
      </c>
      <c r="M33" s="31">
        <v>447.096</v>
      </c>
      <c r="N33" s="31">
        <v>447.096</v>
      </c>
      <c r="O33" s="31">
        <v>447.096</v>
      </c>
      <c r="P33" s="31">
        <v>447.096</v>
      </c>
      <c r="Q33" s="31">
        <v>447.096</v>
      </c>
      <c r="R33" s="31">
        <f t="shared" si="2"/>
        <v>5365.152</v>
      </c>
    </row>
    <row r="34" spans="1:18" x14ac:dyDescent="0.25">
      <c r="A34" s="63">
        <v>2000</v>
      </c>
      <c r="B34" s="55">
        <v>80103</v>
      </c>
      <c r="C34" s="62">
        <v>2151</v>
      </c>
      <c r="D34" s="25" t="s">
        <v>472</v>
      </c>
      <c r="E34" s="80" t="s">
        <v>708</v>
      </c>
      <c r="F34" s="31">
        <v>2860.1248000000001</v>
      </c>
      <c r="G34" s="31">
        <v>2860.1248000000001</v>
      </c>
      <c r="H34" s="31">
        <v>2860.1248000000001</v>
      </c>
      <c r="I34" s="31">
        <v>2860.1248000000001</v>
      </c>
      <c r="J34" s="31">
        <v>2860.1248000000001</v>
      </c>
      <c r="K34" s="31">
        <v>2860.1248000000001</v>
      </c>
      <c r="L34" s="31">
        <v>2860.1248000000001</v>
      </c>
      <c r="M34" s="31">
        <v>2860.1248000000001</v>
      </c>
      <c r="N34" s="31">
        <v>2860.1248000000001</v>
      </c>
      <c r="O34" s="31">
        <v>2860.1248000000001</v>
      </c>
      <c r="P34" s="31">
        <v>2860.1248000000001</v>
      </c>
      <c r="Q34" s="31">
        <v>2860.1248000000001</v>
      </c>
      <c r="R34" s="31">
        <f t="shared" si="2"/>
        <v>34321.49760000001</v>
      </c>
    </row>
    <row r="35" spans="1:18" x14ac:dyDescent="0.25">
      <c r="A35" s="63">
        <v>2000</v>
      </c>
      <c r="B35" s="55">
        <v>80103</v>
      </c>
      <c r="C35" s="62">
        <v>2211</v>
      </c>
      <c r="D35" s="25" t="s">
        <v>474</v>
      </c>
      <c r="E35" s="80" t="s">
        <v>709</v>
      </c>
      <c r="F35" s="31">
        <v>468</v>
      </c>
      <c r="G35" s="31">
        <v>468</v>
      </c>
      <c r="H35" s="31">
        <v>468</v>
      </c>
      <c r="I35" s="31">
        <v>468</v>
      </c>
      <c r="J35" s="31">
        <v>468</v>
      </c>
      <c r="K35" s="31">
        <v>468</v>
      </c>
      <c r="L35" s="31">
        <v>468</v>
      </c>
      <c r="M35" s="31">
        <v>468</v>
      </c>
      <c r="N35" s="31">
        <v>468</v>
      </c>
      <c r="O35" s="31">
        <v>468</v>
      </c>
      <c r="P35" s="31">
        <v>468</v>
      </c>
      <c r="Q35" s="31">
        <v>468</v>
      </c>
      <c r="R35" s="31">
        <f t="shared" si="2"/>
        <v>5616</v>
      </c>
    </row>
    <row r="36" spans="1:18" x14ac:dyDescent="0.25">
      <c r="A36" s="63">
        <v>2000</v>
      </c>
      <c r="B36" s="55">
        <v>80103</v>
      </c>
      <c r="C36" s="62">
        <v>2611</v>
      </c>
      <c r="D36" s="25" t="s">
        <v>477</v>
      </c>
      <c r="E36" s="80" t="s">
        <v>711</v>
      </c>
      <c r="F36" s="31">
        <v>2301.9879999999998</v>
      </c>
      <c r="G36" s="31">
        <v>2301.9879999999998</v>
      </c>
      <c r="H36" s="31">
        <v>2301.9879999999998</v>
      </c>
      <c r="I36" s="31">
        <v>2301.9879999999998</v>
      </c>
      <c r="J36" s="31">
        <v>2301.9879999999998</v>
      </c>
      <c r="K36" s="31">
        <v>2301.9879999999998</v>
      </c>
      <c r="L36" s="31">
        <v>2301.9879999999998</v>
      </c>
      <c r="M36" s="31">
        <v>2301.9879999999998</v>
      </c>
      <c r="N36" s="31">
        <v>2301.9879999999998</v>
      </c>
      <c r="O36" s="31">
        <v>2301.9879999999998</v>
      </c>
      <c r="P36" s="31">
        <v>2301.9879999999998</v>
      </c>
      <c r="Q36" s="31">
        <v>2301.9879999999998</v>
      </c>
      <c r="R36" s="31">
        <f t="shared" si="2"/>
        <v>27623.856000000003</v>
      </c>
    </row>
    <row r="37" spans="1:18" x14ac:dyDescent="0.25">
      <c r="A37" s="63">
        <v>2000</v>
      </c>
      <c r="B37" s="55">
        <v>80103</v>
      </c>
      <c r="C37" s="62">
        <v>2961</v>
      </c>
      <c r="D37" s="25" t="s">
        <v>479</v>
      </c>
      <c r="E37" s="80" t="s">
        <v>713</v>
      </c>
      <c r="F37" s="31">
        <v>468.9984</v>
      </c>
      <c r="G37" s="31">
        <v>468.9984</v>
      </c>
      <c r="H37" s="31">
        <v>468.9984</v>
      </c>
      <c r="I37" s="31">
        <v>468.9984</v>
      </c>
      <c r="J37" s="31">
        <v>468.9984</v>
      </c>
      <c r="K37" s="31">
        <v>468.9984</v>
      </c>
      <c r="L37" s="31">
        <v>468.9984</v>
      </c>
      <c r="M37" s="31">
        <v>468.9984</v>
      </c>
      <c r="N37" s="31">
        <v>468.9984</v>
      </c>
      <c r="O37" s="31">
        <v>468.9984</v>
      </c>
      <c r="P37" s="31">
        <v>468.9984</v>
      </c>
      <c r="Q37" s="31">
        <v>468.9984</v>
      </c>
      <c r="R37" s="31">
        <f t="shared" si="2"/>
        <v>5627.9808000000012</v>
      </c>
    </row>
    <row r="38" spans="1:18" x14ac:dyDescent="0.25">
      <c r="A38" s="63">
        <v>2000</v>
      </c>
      <c r="B38" s="55">
        <v>80103</v>
      </c>
      <c r="C38" s="62">
        <v>2962</v>
      </c>
      <c r="D38" s="25" t="s">
        <v>510</v>
      </c>
      <c r="E38" s="80" t="s">
        <v>714</v>
      </c>
      <c r="F38" s="31">
        <v>904.80000000000007</v>
      </c>
      <c r="G38" s="31">
        <v>904.80000000000007</v>
      </c>
      <c r="H38" s="31">
        <v>904.80000000000007</v>
      </c>
      <c r="I38" s="31">
        <v>904.80000000000007</v>
      </c>
      <c r="J38" s="31">
        <v>904.80000000000007</v>
      </c>
      <c r="K38" s="31">
        <v>904.80000000000007</v>
      </c>
      <c r="L38" s="31">
        <v>904.80000000000007</v>
      </c>
      <c r="M38" s="31">
        <v>904.80000000000007</v>
      </c>
      <c r="N38" s="31">
        <v>904.80000000000007</v>
      </c>
      <c r="O38" s="31">
        <v>904.80000000000007</v>
      </c>
      <c r="P38" s="31">
        <v>904.80000000000007</v>
      </c>
      <c r="Q38" s="31">
        <v>904.80000000000007</v>
      </c>
      <c r="R38" s="31">
        <f t="shared" si="2"/>
        <v>10857.599999999999</v>
      </c>
    </row>
    <row r="39" spans="1:18" s="72" customFormat="1" x14ac:dyDescent="0.25">
      <c r="A39" s="67" t="s">
        <v>217</v>
      </c>
      <c r="B39" s="68"/>
      <c r="C39" s="68"/>
      <c r="D39" s="69"/>
      <c r="E39" s="69"/>
      <c r="F39" s="70">
        <f t="shared" ref="F39:R39" si="3">SUM(F32:F38)</f>
        <v>8348.0072</v>
      </c>
      <c r="G39" s="70">
        <f t="shared" si="3"/>
        <v>8348.0072</v>
      </c>
      <c r="H39" s="70">
        <f t="shared" si="3"/>
        <v>8348.0072</v>
      </c>
      <c r="I39" s="70">
        <f t="shared" si="3"/>
        <v>8348.0072</v>
      </c>
      <c r="J39" s="70">
        <f t="shared" si="3"/>
        <v>8348.0072</v>
      </c>
      <c r="K39" s="70">
        <f t="shared" si="3"/>
        <v>8348.0072</v>
      </c>
      <c r="L39" s="70">
        <f t="shared" si="3"/>
        <v>8348.0072</v>
      </c>
      <c r="M39" s="70">
        <f t="shared" si="3"/>
        <v>8348.0072</v>
      </c>
      <c r="N39" s="70">
        <f t="shared" si="3"/>
        <v>8348.0072</v>
      </c>
      <c r="O39" s="70">
        <f t="shared" si="3"/>
        <v>8348.0072</v>
      </c>
      <c r="P39" s="70">
        <f t="shared" si="3"/>
        <v>8348.0072</v>
      </c>
      <c r="Q39" s="70">
        <f t="shared" si="3"/>
        <v>8348.0072</v>
      </c>
      <c r="R39" s="70">
        <f t="shared" si="3"/>
        <v>100176.08640000003</v>
      </c>
    </row>
    <row r="40" spans="1:18" x14ac:dyDescent="0.25">
      <c r="A40" s="32"/>
      <c r="B40" s="57"/>
      <c r="C40" s="59"/>
      <c r="D40" s="35"/>
      <c r="E40" s="35"/>
      <c r="F40" s="31"/>
      <c r="G40" s="31"/>
      <c r="H40" s="31"/>
      <c r="I40" s="31"/>
      <c r="J40" s="31"/>
      <c r="K40" s="31"/>
      <c r="L40" s="31"/>
      <c r="M40" s="31"/>
      <c r="N40" s="31"/>
      <c r="O40" s="31"/>
      <c r="P40" s="31"/>
      <c r="Q40" s="31"/>
      <c r="R40" s="31"/>
    </row>
    <row r="41" spans="1:18" x14ac:dyDescent="0.25">
      <c r="A41" s="63">
        <v>3000</v>
      </c>
      <c r="B41" s="55">
        <v>80103</v>
      </c>
      <c r="C41" s="62">
        <v>3233</v>
      </c>
      <c r="D41" s="25" t="s">
        <v>484</v>
      </c>
      <c r="E41" s="80" t="s">
        <v>717</v>
      </c>
      <c r="F41" s="31">
        <v>265.12719999999996</v>
      </c>
      <c r="G41" s="31">
        <v>265.12719999999996</v>
      </c>
      <c r="H41" s="31">
        <v>265.12719999999996</v>
      </c>
      <c r="I41" s="31">
        <v>265.12719999999996</v>
      </c>
      <c r="J41" s="31">
        <v>265.12719999999996</v>
      </c>
      <c r="K41" s="31">
        <v>265.12719999999996</v>
      </c>
      <c r="L41" s="31">
        <v>265.12719999999996</v>
      </c>
      <c r="M41" s="31">
        <v>265.12719999999996</v>
      </c>
      <c r="N41" s="31">
        <v>265.12719999999996</v>
      </c>
      <c r="O41" s="31">
        <v>265.12719999999996</v>
      </c>
      <c r="P41" s="31">
        <v>265.12719999999996</v>
      </c>
      <c r="Q41" s="31">
        <v>265.12719999999996</v>
      </c>
      <c r="R41" s="31">
        <f t="shared" ref="R41:R48" si="4">SUM(F41:Q41)</f>
        <v>3181.5263999999993</v>
      </c>
    </row>
    <row r="42" spans="1:18" x14ac:dyDescent="0.25">
      <c r="A42" s="63">
        <v>3000</v>
      </c>
      <c r="B42" s="55">
        <v>80103</v>
      </c>
      <c r="C42" s="62">
        <v>3311</v>
      </c>
      <c r="D42" s="25" t="s">
        <v>485</v>
      </c>
      <c r="E42" s="80" t="s">
        <v>718</v>
      </c>
      <c r="F42" s="31">
        <v>478.83679999999998</v>
      </c>
      <c r="G42" s="31">
        <v>478.83679999999998</v>
      </c>
      <c r="H42" s="31">
        <v>478.83679999999998</v>
      </c>
      <c r="I42" s="31">
        <v>478.83679999999998</v>
      </c>
      <c r="J42" s="31">
        <v>478.83679999999998</v>
      </c>
      <c r="K42" s="31">
        <v>478.83679999999998</v>
      </c>
      <c r="L42" s="31">
        <v>478.83679999999998</v>
      </c>
      <c r="M42" s="31">
        <v>478.83679999999998</v>
      </c>
      <c r="N42" s="31">
        <v>478.83679999999998</v>
      </c>
      <c r="O42" s="31">
        <v>478.83679999999998</v>
      </c>
      <c r="P42" s="31">
        <v>478.83679999999998</v>
      </c>
      <c r="Q42" s="31">
        <v>478.83679999999998</v>
      </c>
      <c r="R42" s="31">
        <f t="shared" si="4"/>
        <v>5746.0415999999996</v>
      </c>
    </row>
    <row r="43" spans="1:18" x14ac:dyDescent="0.25">
      <c r="A43" s="63">
        <v>3000</v>
      </c>
      <c r="B43" s="55">
        <v>80103</v>
      </c>
      <c r="C43" s="62">
        <v>3312</v>
      </c>
      <c r="D43" s="25" t="s">
        <v>486</v>
      </c>
      <c r="E43" s="80" t="s">
        <v>719</v>
      </c>
      <c r="F43" s="31">
        <v>85.903999999999996</v>
      </c>
      <c r="G43" s="31">
        <v>85.903999999999996</v>
      </c>
      <c r="H43" s="31">
        <v>85.903999999999996</v>
      </c>
      <c r="I43" s="31">
        <v>85.903999999999996</v>
      </c>
      <c r="J43" s="31">
        <v>85.903999999999996</v>
      </c>
      <c r="K43" s="31">
        <v>85.903999999999996</v>
      </c>
      <c r="L43" s="31">
        <v>85.903999999999996</v>
      </c>
      <c r="M43" s="31">
        <v>85.903999999999996</v>
      </c>
      <c r="N43" s="31">
        <v>85.903999999999996</v>
      </c>
      <c r="O43" s="31">
        <v>85.903999999999996</v>
      </c>
      <c r="P43" s="31">
        <v>85.903999999999996</v>
      </c>
      <c r="Q43" s="31">
        <v>85.903999999999996</v>
      </c>
      <c r="R43" s="31">
        <f t="shared" si="4"/>
        <v>1030.848</v>
      </c>
    </row>
    <row r="44" spans="1:18" x14ac:dyDescent="0.25">
      <c r="A44" s="63">
        <v>3000</v>
      </c>
      <c r="B44" s="55">
        <v>80103</v>
      </c>
      <c r="C44" s="62">
        <v>3451</v>
      </c>
      <c r="D44" s="25" t="s">
        <v>488</v>
      </c>
      <c r="E44" s="80" t="s">
        <v>721</v>
      </c>
      <c r="F44" s="31">
        <v>1171.04</v>
      </c>
      <c r="G44" s="31">
        <v>1171.04</v>
      </c>
      <c r="H44" s="31">
        <v>1171.04</v>
      </c>
      <c r="I44" s="31">
        <v>1171.04</v>
      </c>
      <c r="J44" s="31">
        <v>1171.04</v>
      </c>
      <c r="K44" s="31">
        <v>1171.04</v>
      </c>
      <c r="L44" s="31">
        <v>1171.04</v>
      </c>
      <c r="M44" s="31">
        <v>1171.04</v>
      </c>
      <c r="N44" s="31">
        <v>1171.04</v>
      </c>
      <c r="O44" s="31">
        <v>1171.04</v>
      </c>
      <c r="P44" s="31">
        <v>1171.04</v>
      </c>
      <c r="Q44" s="31">
        <v>1171.04</v>
      </c>
      <c r="R44" s="31">
        <f t="shared" si="4"/>
        <v>14052.480000000003</v>
      </c>
    </row>
    <row r="45" spans="1:18" x14ac:dyDescent="0.25">
      <c r="A45" s="63">
        <v>3000</v>
      </c>
      <c r="B45" s="55">
        <v>80103</v>
      </c>
      <c r="C45" s="62">
        <v>3821</v>
      </c>
      <c r="D45" s="25" t="s">
        <v>499</v>
      </c>
      <c r="E45" s="80" t="s">
        <v>723</v>
      </c>
      <c r="F45" s="31">
        <v>774.28000000000009</v>
      </c>
      <c r="G45" s="31">
        <v>774.28000000000009</v>
      </c>
      <c r="H45" s="31">
        <v>774.28000000000009</v>
      </c>
      <c r="I45" s="31">
        <v>774.28000000000009</v>
      </c>
      <c r="J45" s="31">
        <v>774.28000000000009</v>
      </c>
      <c r="K45" s="31">
        <v>774.28000000000009</v>
      </c>
      <c r="L45" s="31">
        <v>774.28000000000009</v>
      </c>
      <c r="M45" s="31">
        <v>774.28000000000009</v>
      </c>
      <c r="N45" s="31">
        <v>774.28000000000009</v>
      </c>
      <c r="O45" s="31">
        <v>774.28000000000009</v>
      </c>
      <c r="P45" s="31">
        <v>774.28000000000009</v>
      </c>
      <c r="Q45" s="31">
        <v>774.28000000000009</v>
      </c>
      <c r="R45" s="31">
        <f t="shared" si="4"/>
        <v>9291.36</v>
      </c>
    </row>
    <row r="46" spans="1:18" x14ac:dyDescent="0.25">
      <c r="A46" s="63">
        <v>3000</v>
      </c>
      <c r="B46" s="55">
        <v>80103</v>
      </c>
      <c r="C46" s="62">
        <v>3922</v>
      </c>
      <c r="D46" s="25" t="s">
        <v>500</v>
      </c>
      <c r="E46" s="80" t="s">
        <v>724</v>
      </c>
      <c r="F46" s="31">
        <v>68.466666666666669</v>
      </c>
      <c r="G46" s="31">
        <v>68.466666666666669</v>
      </c>
      <c r="H46" s="31">
        <v>68.466666666666669</v>
      </c>
      <c r="I46" s="31">
        <v>68.466666666666669</v>
      </c>
      <c r="J46" s="31">
        <v>68.466666666666669</v>
      </c>
      <c r="K46" s="31">
        <v>68.466666666666669</v>
      </c>
      <c r="L46" s="31">
        <v>68.466666666666669</v>
      </c>
      <c r="M46" s="31">
        <v>68.466666666666669</v>
      </c>
      <c r="N46" s="31">
        <v>68.466666666666669</v>
      </c>
      <c r="O46" s="31">
        <v>68.466666666666669</v>
      </c>
      <c r="P46" s="31">
        <v>68.466666666666669</v>
      </c>
      <c r="Q46" s="31">
        <v>68.466666666666669</v>
      </c>
      <c r="R46" s="31">
        <f t="shared" si="4"/>
        <v>821.60000000000025</v>
      </c>
    </row>
    <row r="47" spans="1:18" x14ac:dyDescent="0.25">
      <c r="A47" s="63">
        <v>1000</v>
      </c>
      <c r="B47" s="55">
        <v>80103</v>
      </c>
      <c r="C47" s="62">
        <v>3981</v>
      </c>
      <c r="D47" s="25" t="s">
        <v>501</v>
      </c>
      <c r="E47" s="80" t="s">
        <v>734</v>
      </c>
      <c r="F47" s="101">
        <v>1590.28</v>
      </c>
      <c r="G47" s="101">
        <v>1609.66</v>
      </c>
      <c r="H47" s="101">
        <v>1624.77</v>
      </c>
      <c r="I47" s="101">
        <v>1581.38</v>
      </c>
      <c r="J47" s="101">
        <v>1634.42</v>
      </c>
      <c r="K47" s="101">
        <v>1541.75</v>
      </c>
      <c r="L47" s="101">
        <v>1590.28</v>
      </c>
      <c r="M47" s="101">
        <v>1609.66</v>
      </c>
      <c r="N47" s="101">
        <v>1624.77</v>
      </c>
      <c r="O47" s="101">
        <v>1581.38</v>
      </c>
      <c r="P47" s="101">
        <v>1634.42</v>
      </c>
      <c r="Q47" s="101">
        <v>5332.96</v>
      </c>
      <c r="R47" s="31">
        <f>SUM(F47:Q47)</f>
        <v>22955.730000000003</v>
      </c>
    </row>
    <row r="48" spans="1:18" x14ac:dyDescent="0.25">
      <c r="A48" s="63">
        <v>3000</v>
      </c>
      <c r="B48" s="55">
        <v>80103</v>
      </c>
      <c r="C48" s="62">
        <v>3991</v>
      </c>
      <c r="D48" s="25" t="s">
        <v>511</v>
      </c>
      <c r="E48" s="80" t="s">
        <v>726</v>
      </c>
      <c r="F48" s="31">
        <v>8773.9391999999989</v>
      </c>
      <c r="G48" s="31">
        <v>8773.9391999999989</v>
      </c>
      <c r="H48" s="31">
        <v>8773.9391999999989</v>
      </c>
      <c r="I48" s="31">
        <v>8773.9391999999989</v>
      </c>
      <c r="J48" s="31">
        <v>8773.9391999999989</v>
      </c>
      <c r="K48" s="31">
        <v>8773.9391999999989</v>
      </c>
      <c r="L48" s="31">
        <v>8773.9391999999989</v>
      </c>
      <c r="M48" s="31">
        <v>8773.9391999999989</v>
      </c>
      <c r="N48" s="31">
        <v>8773.9391999999989</v>
      </c>
      <c r="O48" s="31">
        <v>8773.9391999999989</v>
      </c>
      <c r="P48" s="31">
        <v>8773.9391999999989</v>
      </c>
      <c r="Q48" s="31">
        <v>8773.9391999999989</v>
      </c>
      <c r="R48" s="31">
        <f t="shared" si="4"/>
        <v>105287.27039999996</v>
      </c>
    </row>
    <row r="49" spans="1:18" s="72" customFormat="1" x14ac:dyDescent="0.25">
      <c r="A49" s="67" t="s">
        <v>216</v>
      </c>
      <c r="B49" s="68"/>
      <c r="C49" s="68"/>
      <c r="D49" s="69"/>
      <c r="E49" s="69"/>
      <c r="F49" s="70">
        <f>SUM(F41:F48)</f>
        <v>13207.873866666665</v>
      </c>
      <c r="G49" s="70">
        <f t="shared" ref="G49:R49" si="5">SUM(G41:G48)</f>
        <v>13227.253866666666</v>
      </c>
      <c r="H49" s="70">
        <f t="shared" si="5"/>
        <v>13242.363866666667</v>
      </c>
      <c r="I49" s="70">
        <f t="shared" si="5"/>
        <v>13198.973866666665</v>
      </c>
      <c r="J49" s="70">
        <f t="shared" si="5"/>
        <v>13252.013866666666</v>
      </c>
      <c r="K49" s="70">
        <f t="shared" si="5"/>
        <v>13159.343866666666</v>
      </c>
      <c r="L49" s="70">
        <f t="shared" si="5"/>
        <v>13207.873866666665</v>
      </c>
      <c r="M49" s="70">
        <f t="shared" si="5"/>
        <v>13227.253866666666</v>
      </c>
      <c r="N49" s="70">
        <f t="shared" si="5"/>
        <v>13242.363866666667</v>
      </c>
      <c r="O49" s="70">
        <f t="shared" si="5"/>
        <v>13198.973866666665</v>
      </c>
      <c r="P49" s="70">
        <f t="shared" si="5"/>
        <v>13252.013866666666</v>
      </c>
      <c r="Q49" s="70">
        <f t="shared" si="5"/>
        <v>16950.553866666665</v>
      </c>
      <c r="R49" s="70">
        <f t="shared" si="5"/>
        <v>162366.85639999996</v>
      </c>
    </row>
    <row r="50" spans="1:18" x14ac:dyDescent="0.25">
      <c r="A50" s="64"/>
      <c r="B50" s="60"/>
      <c r="C50" s="60"/>
      <c r="D50" s="34"/>
      <c r="E50" s="34"/>
      <c r="F50" s="31"/>
      <c r="G50" s="31"/>
      <c r="H50" s="31"/>
      <c r="I50" s="31"/>
      <c r="J50" s="31"/>
      <c r="K50" s="31"/>
      <c r="L50" s="31"/>
      <c r="M50" s="31"/>
      <c r="N50" s="31"/>
      <c r="O50" s="31"/>
      <c r="P50" s="31"/>
      <c r="Q50" s="31"/>
      <c r="R50" s="31"/>
    </row>
    <row r="51" spans="1:18" s="72" customFormat="1" x14ac:dyDescent="0.25">
      <c r="A51" s="73" t="s">
        <v>213</v>
      </c>
      <c r="B51" s="74"/>
      <c r="C51" s="74"/>
      <c r="D51" s="75"/>
      <c r="E51" s="75"/>
      <c r="F51" s="76">
        <f t="shared" ref="F51:R51" si="6">+F30+F39+F49</f>
        <v>180863.57106666671</v>
      </c>
      <c r="G51" s="76">
        <f t="shared" si="6"/>
        <v>181852.06106666671</v>
      </c>
      <c r="H51" s="76">
        <f t="shared" si="6"/>
        <v>182622.51106666675</v>
      </c>
      <c r="I51" s="76">
        <f t="shared" si="6"/>
        <v>181809.59106666673</v>
      </c>
      <c r="J51" s="76">
        <f t="shared" si="6"/>
        <v>184515.09106666673</v>
      </c>
      <c r="K51" s="76">
        <f t="shared" si="6"/>
        <v>182432.6510666667</v>
      </c>
      <c r="L51" s="76">
        <f t="shared" si="6"/>
        <v>180863.57106666671</v>
      </c>
      <c r="M51" s="76">
        <f t="shared" si="6"/>
        <v>181852.06106666671</v>
      </c>
      <c r="N51" s="76">
        <f t="shared" si="6"/>
        <v>182622.51106666675</v>
      </c>
      <c r="O51" s="76">
        <f t="shared" si="6"/>
        <v>180409.59106666673</v>
      </c>
      <c r="P51" s="76">
        <f t="shared" si="6"/>
        <v>183115.09106666673</v>
      </c>
      <c r="Q51" s="76">
        <f t="shared" si="6"/>
        <v>393205.6310666668</v>
      </c>
      <c r="R51" s="76">
        <f t="shared" si="6"/>
        <v>2396163.9328000005</v>
      </c>
    </row>
  </sheetData>
  <mergeCells count="16">
    <mergeCell ref="F8:Q8"/>
    <mergeCell ref="E8:E9"/>
    <mergeCell ref="A8:A9"/>
    <mergeCell ref="B8:B9"/>
    <mergeCell ref="C8:C9"/>
    <mergeCell ref="D8:D9"/>
    <mergeCell ref="A1:B1"/>
    <mergeCell ref="C1:G1"/>
    <mergeCell ref="H1:Y1"/>
    <mergeCell ref="A2:A3"/>
    <mergeCell ref="B2:B3"/>
    <mergeCell ref="C2:I2"/>
    <mergeCell ref="J2:J3"/>
    <mergeCell ref="K2:K3"/>
    <mergeCell ref="L2:L3"/>
    <mergeCell ref="M2:X2"/>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5"/>
    <dataValidation allowBlank="1" showInputMessage="1" showErrorMessage="1" prompt="El nombre del indicador debe ser claro y relacionarse con la actividad" sqref="C5"/>
    <dataValidation allowBlank="1" showInputMessage="1" showErrorMessage="1" prompt="Los supuestos son los factores externos que están fuera del control del programa, pero que inciden en el logro de los objetivos de éste." sqref="K4:K5"/>
    <dataValidation allowBlank="1" showInputMessage="1" showErrorMessage="1" prompt="Los medios de verificación corresponden a las fuentes de información en las que está disponible la información necesaria y suficiente para construir el indicador señalado." sqref="J4:J5"/>
    <dataValidation allowBlank="1" showInputMessage="1" showErrorMessage="1" prompt="Permiten acreditar el grado de avance de los objetivos." sqref="H4:H5"/>
    <dataValidation allowBlank="1" showInputMessage="1" showErrorMessage="1" prompt="Valor del indicador que se fija como punto de partida para evaluarlo y darle seguimiento." sqref="G4:G5"/>
    <dataValidation allowBlank="1" showInputMessage="1" showErrorMessage="1" prompt="El nombre del indicador debe ser claro y relacionarse con el objetivo de medición." sqref="C4"/>
  </dataValidations>
  <pageMargins left="0.75" right="0.75" top="1" bottom="1" header="0.3" footer="0.3"/>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0"/>
  <sheetViews>
    <sheetView zoomScale="60" zoomScaleNormal="60" workbookViewId="0">
      <selection sqref="A1:B1"/>
    </sheetView>
  </sheetViews>
  <sheetFormatPr baseColWidth="10" defaultColWidth="9.140625" defaultRowHeight="15" x14ac:dyDescent="0.25"/>
  <cols>
    <col min="1" max="1" width="15.7109375" style="25" customWidth="1"/>
    <col min="2" max="2" width="25.7109375" style="55" customWidth="1"/>
    <col min="3" max="3" width="25.7109375" style="61" customWidth="1"/>
    <col min="4" max="4" width="25.7109375" style="25" customWidth="1"/>
    <col min="5" max="5" width="42" style="25" customWidth="1"/>
    <col min="6" max="25" width="25.7109375" style="25" customWidth="1"/>
    <col min="26" max="16384" width="9.140625" style="25"/>
  </cols>
  <sheetData>
    <row r="1" spans="1:25" ht="39.950000000000003" customHeight="1" x14ac:dyDescent="0.25">
      <c r="A1" s="156" t="str">
        <f>'P3'!A3:B3</f>
        <v>PROGRAMA</v>
      </c>
      <c r="B1" s="156"/>
      <c r="C1" s="159" t="str">
        <f>'P3'!C3:F3</f>
        <v>5.4.3 Reingeniería de Procesos de Control Urbano</v>
      </c>
      <c r="D1" s="159"/>
      <c r="E1" s="159"/>
      <c r="F1" s="159"/>
      <c r="G1" s="159"/>
      <c r="H1" s="161"/>
      <c r="I1" s="161"/>
      <c r="J1" s="161"/>
      <c r="K1" s="161"/>
      <c r="L1" s="161"/>
      <c r="M1" s="161"/>
      <c r="N1" s="161"/>
      <c r="O1" s="161"/>
      <c r="P1" s="161"/>
      <c r="Q1" s="161"/>
      <c r="R1" s="161"/>
      <c r="S1" s="161"/>
      <c r="T1" s="161"/>
      <c r="U1" s="161"/>
      <c r="V1" s="161"/>
      <c r="W1" s="161"/>
      <c r="X1" s="161"/>
      <c r="Y1" s="161"/>
    </row>
    <row r="2" spans="1:25" ht="20.100000000000001" customHeight="1" x14ac:dyDescent="0.25">
      <c r="A2" s="162"/>
      <c r="B2" s="158" t="s">
        <v>0</v>
      </c>
      <c r="C2" s="160" t="s">
        <v>1</v>
      </c>
      <c r="D2" s="160"/>
      <c r="E2" s="160"/>
      <c r="F2" s="160"/>
      <c r="G2" s="160"/>
      <c r="H2" s="160"/>
      <c r="I2" s="160"/>
      <c r="J2" s="160" t="s">
        <v>9</v>
      </c>
      <c r="K2" s="160" t="s">
        <v>10</v>
      </c>
      <c r="L2" s="160" t="s">
        <v>142</v>
      </c>
      <c r="M2" s="124" t="s">
        <v>177</v>
      </c>
      <c r="N2" s="124"/>
      <c r="O2" s="124"/>
      <c r="P2" s="124"/>
      <c r="Q2" s="124"/>
      <c r="R2" s="124"/>
      <c r="S2" s="124"/>
      <c r="T2" s="124"/>
      <c r="U2" s="124"/>
      <c r="V2" s="124"/>
      <c r="W2" s="124"/>
      <c r="X2" s="124"/>
    </row>
    <row r="3" spans="1:25" ht="20.100000000000001" customHeight="1" x14ac:dyDescent="0.25">
      <c r="A3" s="162"/>
      <c r="B3" s="158"/>
      <c r="C3" s="44" t="s">
        <v>2</v>
      </c>
      <c r="D3" s="44" t="s">
        <v>3</v>
      </c>
      <c r="E3" s="44" t="s">
        <v>4</v>
      </c>
      <c r="F3" s="44" t="s">
        <v>5</v>
      </c>
      <c r="G3" s="44" t="s">
        <v>6</v>
      </c>
      <c r="H3" s="44" t="s">
        <v>7</v>
      </c>
      <c r="I3" s="44" t="s">
        <v>8</v>
      </c>
      <c r="J3" s="160"/>
      <c r="K3" s="160"/>
      <c r="L3" s="160"/>
      <c r="M3" s="45" t="s">
        <v>178</v>
      </c>
      <c r="N3" s="45" t="s">
        <v>179</v>
      </c>
      <c r="O3" s="45" t="s">
        <v>180</v>
      </c>
      <c r="P3" s="45" t="s">
        <v>181</v>
      </c>
      <c r="Q3" s="45" t="s">
        <v>182</v>
      </c>
      <c r="R3" s="45" t="s">
        <v>183</v>
      </c>
      <c r="S3" s="45" t="s">
        <v>184</v>
      </c>
      <c r="T3" s="45" t="s">
        <v>185</v>
      </c>
      <c r="U3" s="45" t="s">
        <v>186</v>
      </c>
      <c r="V3" s="45" t="s">
        <v>187</v>
      </c>
      <c r="W3" s="45" t="s">
        <v>188</v>
      </c>
      <c r="X3" s="45" t="s">
        <v>189</v>
      </c>
    </row>
    <row r="4" spans="1:25" ht="114.75" x14ac:dyDescent="0.25">
      <c r="A4" s="46" t="s">
        <v>13</v>
      </c>
      <c r="B4" s="66" t="s">
        <v>294</v>
      </c>
      <c r="C4" s="56" t="s">
        <v>298</v>
      </c>
      <c r="D4" s="48" t="s">
        <v>267</v>
      </c>
      <c r="E4" s="49" t="s">
        <v>223</v>
      </c>
      <c r="F4" s="49" t="s">
        <v>30</v>
      </c>
      <c r="G4" s="50">
        <v>10</v>
      </c>
      <c r="H4" s="50">
        <v>10</v>
      </c>
      <c r="I4" s="49" t="s">
        <v>22</v>
      </c>
      <c r="J4" s="48" t="s">
        <v>268</v>
      </c>
      <c r="K4" s="48" t="s">
        <v>272</v>
      </c>
      <c r="L4" s="51">
        <f>+R50</f>
        <v>1610623.1315999997</v>
      </c>
      <c r="M4" s="54" t="s">
        <v>449</v>
      </c>
      <c r="N4" s="54" t="s">
        <v>449</v>
      </c>
      <c r="O4" s="54">
        <v>10</v>
      </c>
      <c r="P4" s="54" t="s">
        <v>449</v>
      </c>
      <c r="Q4" s="54" t="s">
        <v>449</v>
      </c>
      <c r="R4" s="54">
        <v>10</v>
      </c>
      <c r="S4" s="54" t="s">
        <v>449</v>
      </c>
      <c r="T4" s="54" t="s">
        <v>449</v>
      </c>
      <c r="U4" s="54">
        <v>10</v>
      </c>
      <c r="V4" s="54" t="s">
        <v>449</v>
      </c>
      <c r="W4" s="54" t="s">
        <v>449</v>
      </c>
      <c r="X4" s="54">
        <v>10</v>
      </c>
    </row>
    <row r="5" spans="1:25" ht="140.25" x14ac:dyDescent="0.25">
      <c r="A5" s="46" t="s">
        <v>19</v>
      </c>
      <c r="B5" s="56" t="s">
        <v>295</v>
      </c>
      <c r="C5" s="56" t="s">
        <v>296</v>
      </c>
      <c r="D5" s="48" t="s">
        <v>297</v>
      </c>
      <c r="E5" s="49" t="s">
        <v>234</v>
      </c>
      <c r="F5" s="49" t="s">
        <v>30</v>
      </c>
      <c r="G5" s="50">
        <v>100</v>
      </c>
      <c r="H5" s="50">
        <v>100</v>
      </c>
      <c r="I5" s="49" t="s">
        <v>22</v>
      </c>
      <c r="J5" s="48" t="s">
        <v>236</v>
      </c>
      <c r="K5" s="48" t="s">
        <v>274</v>
      </c>
      <c r="L5" s="52" t="s">
        <v>140</v>
      </c>
      <c r="M5" s="54" t="s">
        <v>449</v>
      </c>
      <c r="N5" s="54" t="s">
        <v>449</v>
      </c>
      <c r="O5" s="54">
        <v>100</v>
      </c>
      <c r="P5" s="54" t="s">
        <v>449</v>
      </c>
      <c r="Q5" s="54" t="s">
        <v>449</v>
      </c>
      <c r="R5" s="54">
        <v>100</v>
      </c>
      <c r="S5" s="54" t="s">
        <v>449</v>
      </c>
      <c r="T5" s="54" t="s">
        <v>449</v>
      </c>
      <c r="U5" s="54">
        <v>100</v>
      </c>
      <c r="V5" s="54" t="s">
        <v>449</v>
      </c>
      <c r="W5" s="54" t="s">
        <v>449</v>
      </c>
      <c r="X5" s="54">
        <v>100</v>
      </c>
    </row>
    <row r="8" spans="1:25" x14ac:dyDescent="0.25">
      <c r="A8" s="126" t="s">
        <v>141</v>
      </c>
      <c r="B8" s="126" t="s">
        <v>192</v>
      </c>
      <c r="C8" s="127" t="s">
        <v>172</v>
      </c>
      <c r="D8" s="127" t="s">
        <v>173</v>
      </c>
      <c r="E8" s="127" t="s">
        <v>193</v>
      </c>
      <c r="F8" s="124" t="s">
        <v>174</v>
      </c>
      <c r="G8" s="124"/>
      <c r="H8" s="124"/>
      <c r="I8" s="124"/>
      <c r="J8" s="124"/>
      <c r="K8" s="124"/>
      <c r="L8" s="124"/>
      <c r="M8" s="124"/>
      <c r="N8" s="124"/>
      <c r="O8" s="124"/>
      <c r="P8" s="124"/>
      <c r="Q8" s="124"/>
      <c r="R8" s="79" t="s">
        <v>143</v>
      </c>
    </row>
    <row r="9" spans="1:25" x14ac:dyDescent="0.25">
      <c r="A9" s="126"/>
      <c r="B9" s="126"/>
      <c r="C9" s="127"/>
      <c r="D9" s="127"/>
      <c r="E9" s="127"/>
      <c r="F9" s="53" t="s">
        <v>178</v>
      </c>
      <c r="G9" s="53" t="s">
        <v>179</v>
      </c>
      <c r="H9" s="53" t="s">
        <v>180</v>
      </c>
      <c r="I9" s="53" t="s">
        <v>181</v>
      </c>
      <c r="J9" s="53" t="s">
        <v>182</v>
      </c>
      <c r="K9" s="53" t="s">
        <v>183</v>
      </c>
      <c r="L9" s="53" t="s">
        <v>184</v>
      </c>
      <c r="M9" s="53" t="s">
        <v>185</v>
      </c>
      <c r="N9" s="53" t="s">
        <v>186</v>
      </c>
      <c r="O9" s="53" t="s">
        <v>187</v>
      </c>
      <c r="P9" s="53" t="s">
        <v>188</v>
      </c>
      <c r="Q9" s="53" t="s">
        <v>189</v>
      </c>
      <c r="R9" s="79"/>
    </row>
    <row r="10" spans="1:25" x14ac:dyDescent="0.25">
      <c r="A10" s="63">
        <v>1000</v>
      </c>
      <c r="B10" s="55">
        <v>80104</v>
      </c>
      <c r="C10" s="62">
        <v>1131</v>
      </c>
      <c r="D10" s="25" t="s">
        <v>450</v>
      </c>
      <c r="E10" s="80" t="s">
        <v>727</v>
      </c>
      <c r="F10" s="104">
        <v>30885.57</v>
      </c>
      <c r="G10" s="104">
        <v>30885.57</v>
      </c>
      <c r="H10" s="104">
        <v>30885.57</v>
      </c>
      <c r="I10" s="104">
        <v>30885.57</v>
      </c>
      <c r="J10" s="104">
        <v>30885.57</v>
      </c>
      <c r="K10" s="104">
        <v>30885.57</v>
      </c>
      <c r="L10" s="104">
        <v>30885.57</v>
      </c>
      <c r="M10" s="104">
        <v>30885.57</v>
      </c>
      <c r="N10" s="104">
        <v>30885.57</v>
      </c>
      <c r="O10" s="104">
        <v>30885.57</v>
      </c>
      <c r="P10" s="104">
        <v>30885.57</v>
      </c>
      <c r="Q10" s="104">
        <v>30885.57</v>
      </c>
      <c r="R10" s="31">
        <f>SUM(F10:Q10)</f>
        <v>370626.84</v>
      </c>
    </row>
    <row r="11" spans="1:25" x14ac:dyDescent="0.25">
      <c r="A11" s="63">
        <v>1000</v>
      </c>
      <c r="B11" s="55">
        <v>80104</v>
      </c>
      <c r="C11" s="62">
        <v>1321</v>
      </c>
      <c r="D11" s="25" t="s">
        <v>453</v>
      </c>
      <c r="E11" s="80" t="s">
        <v>729</v>
      </c>
      <c r="F11" s="104">
        <v>0</v>
      </c>
      <c r="G11" s="104">
        <v>0</v>
      </c>
      <c r="H11" s="104">
        <v>0</v>
      </c>
      <c r="I11" s="104">
        <v>0</v>
      </c>
      <c r="J11" s="104">
        <v>0</v>
      </c>
      <c r="K11" s="104">
        <v>0</v>
      </c>
      <c r="L11" s="104">
        <v>0</v>
      </c>
      <c r="M11" s="104">
        <v>0</v>
      </c>
      <c r="N11" s="104">
        <v>0</v>
      </c>
      <c r="O11" s="104">
        <v>0</v>
      </c>
      <c r="P11" s="104">
        <v>0</v>
      </c>
      <c r="Q11" s="104">
        <v>115308</v>
      </c>
      <c r="R11" s="31">
        <f t="shared" ref="R11:R27" si="0">SUM(F11:Q11)</f>
        <v>115308</v>
      </c>
    </row>
    <row r="12" spans="1:25" x14ac:dyDescent="0.25">
      <c r="A12" s="63">
        <v>1000</v>
      </c>
      <c r="B12" s="55">
        <v>80104</v>
      </c>
      <c r="C12" s="62">
        <v>1322</v>
      </c>
      <c r="D12" s="25" t="s">
        <v>454</v>
      </c>
      <c r="E12" s="80" t="s">
        <v>730</v>
      </c>
      <c r="F12" s="104">
        <v>3435.77</v>
      </c>
      <c r="G12" s="104">
        <v>0</v>
      </c>
      <c r="H12" s="104">
        <v>4246</v>
      </c>
      <c r="I12" s="104">
        <v>2407.69</v>
      </c>
      <c r="J12" s="104">
        <v>0</v>
      </c>
      <c r="K12" s="104">
        <v>0</v>
      </c>
      <c r="L12" s="104">
        <v>3435.77</v>
      </c>
      <c r="M12" s="104">
        <v>0</v>
      </c>
      <c r="N12" s="104">
        <v>4246</v>
      </c>
      <c r="O12" s="104">
        <v>2407.69</v>
      </c>
      <c r="P12" s="104">
        <v>0</v>
      </c>
      <c r="Q12" s="104">
        <v>0</v>
      </c>
      <c r="R12" s="31">
        <f t="shared" si="0"/>
        <v>20178.920000000002</v>
      </c>
    </row>
    <row r="13" spans="1:25" x14ac:dyDescent="0.25">
      <c r="A13" s="63">
        <v>1000</v>
      </c>
      <c r="B13" s="55">
        <v>80104</v>
      </c>
      <c r="C13" s="62">
        <v>1341</v>
      </c>
      <c r="D13" s="25" t="s">
        <v>455</v>
      </c>
      <c r="E13" s="80" t="s">
        <v>731</v>
      </c>
      <c r="F13" s="104">
        <v>9613.7999999999993</v>
      </c>
      <c r="G13" s="104">
        <v>9613.7999999999993</v>
      </c>
      <c r="H13" s="104">
        <v>9613.7999999999993</v>
      </c>
      <c r="I13" s="104">
        <v>9613.7999999999993</v>
      </c>
      <c r="J13" s="104">
        <v>9613.7999999999993</v>
      </c>
      <c r="K13" s="104">
        <v>9613.7999999999993</v>
      </c>
      <c r="L13" s="104">
        <v>9613.7999999999993</v>
      </c>
      <c r="M13" s="104">
        <v>9613.7999999999993</v>
      </c>
      <c r="N13" s="104">
        <v>9613.7999999999993</v>
      </c>
      <c r="O13" s="104">
        <v>9613.7999999999993</v>
      </c>
      <c r="P13" s="104">
        <v>9613.7999999999993</v>
      </c>
      <c r="Q13" s="104">
        <v>9613.7999999999993</v>
      </c>
      <c r="R13" s="31">
        <f t="shared" si="0"/>
        <v>115365.60000000002</v>
      </c>
    </row>
    <row r="14" spans="1:25" x14ac:dyDescent="0.25">
      <c r="A14" s="63">
        <v>1000</v>
      </c>
      <c r="B14" s="55">
        <v>80104</v>
      </c>
      <c r="C14" s="62">
        <v>1342</v>
      </c>
      <c r="D14" s="25" t="s">
        <v>508</v>
      </c>
      <c r="E14" s="80" t="s">
        <v>735</v>
      </c>
      <c r="F14" s="104">
        <v>0</v>
      </c>
      <c r="G14" s="104">
        <v>0</v>
      </c>
      <c r="H14" s="104">
        <v>0</v>
      </c>
      <c r="I14" s="104">
        <v>7380.26</v>
      </c>
      <c r="J14" s="104">
        <v>7380.26</v>
      </c>
      <c r="K14" s="104">
        <v>0</v>
      </c>
      <c r="L14" s="104">
        <v>0</v>
      </c>
      <c r="M14" s="104">
        <v>0</v>
      </c>
      <c r="N14" s="104">
        <v>0</v>
      </c>
      <c r="O14" s="104">
        <v>0</v>
      </c>
      <c r="P14" s="104">
        <v>0</v>
      </c>
      <c r="Q14" s="104">
        <v>0</v>
      </c>
      <c r="R14" s="31">
        <f t="shared" si="0"/>
        <v>14760.52</v>
      </c>
    </row>
    <row r="15" spans="1:25" x14ac:dyDescent="0.25">
      <c r="A15" s="63">
        <v>1000</v>
      </c>
      <c r="B15" s="55">
        <v>80104</v>
      </c>
      <c r="C15" s="62">
        <v>1343</v>
      </c>
      <c r="D15" s="25" t="s">
        <v>456</v>
      </c>
      <c r="E15" s="80" t="s">
        <v>732</v>
      </c>
      <c r="F15" s="104">
        <v>11256.02</v>
      </c>
      <c r="G15" s="104">
        <v>11256.02</v>
      </c>
      <c r="H15" s="104">
        <v>11256.02</v>
      </c>
      <c r="I15" s="104">
        <v>11256.02</v>
      </c>
      <c r="J15" s="104">
        <v>11256.02</v>
      </c>
      <c r="K15" s="104">
        <v>11256.02</v>
      </c>
      <c r="L15" s="104">
        <v>11256.02</v>
      </c>
      <c r="M15" s="104">
        <v>11256.02</v>
      </c>
      <c r="N15" s="104">
        <v>11256.02</v>
      </c>
      <c r="O15" s="104">
        <v>11256.02</v>
      </c>
      <c r="P15" s="104">
        <v>11256.02</v>
      </c>
      <c r="Q15" s="104">
        <v>11256.02</v>
      </c>
      <c r="R15" s="31">
        <f t="shared" si="0"/>
        <v>135072.24000000002</v>
      </c>
    </row>
    <row r="16" spans="1:25" x14ac:dyDescent="0.25">
      <c r="A16" s="63">
        <v>1000</v>
      </c>
      <c r="B16" s="55">
        <v>80104</v>
      </c>
      <c r="C16" s="62">
        <v>1411</v>
      </c>
      <c r="D16" s="25" t="s">
        <v>457</v>
      </c>
      <c r="E16" s="80" t="s">
        <v>733</v>
      </c>
      <c r="F16" s="104">
        <v>2738.27</v>
      </c>
      <c r="G16" s="104">
        <v>2738.27</v>
      </c>
      <c r="H16" s="104">
        <v>2738.27</v>
      </c>
      <c r="I16" s="104">
        <v>2738.27</v>
      </c>
      <c r="J16" s="104">
        <v>2738.27</v>
      </c>
      <c r="K16" s="104">
        <v>2738.27</v>
      </c>
      <c r="L16" s="104">
        <v>2738.27</v>
      </c>
      <c r="M16" s="104">
        <v>2738.27</v>
      </c>
      <c r="N16" s="104">
        <v>2738.27</v>
      </c>
      <c r="O16" s="104">
        <v>2738.27</v>
      </c>
      <c r="P16" s="104">
        <v>2738.27</v>
      </c>
      <c r="Q16" s="104">
        <v>2738.27</v>
      </c>
      <c r="R16" s="31">
        <f t="shared" si="0"/>
        <v>32859.24</v>
      </c>
    </row>
    <row r="17" spans="1:18" x14ac:dyDescent="0.25">
      <c r="A17" s="63">
        <v>1000</v>
      </c>
      <c r="B17" s="55">
        <v>80104</v>
      </c>
      <c r="C17" s="62">
        <v>1412</v>
      </c>
      <c r="D17" s="25" t="s">
        <v>458</v>
      </c>
      <c r="E17" s="80" t="s">
        <v>692</v>
      </c>
      <c r="F17" s="104">
        <v>4043.74</v>
      </c>
      <c r="G17" s="104">
        <v>4043.74</v>
      </c>
      <c r="H17" s="104">
        <v>4043.74</v>
      </c>
      <c r="I17" s="104">
        <v>4043.74</v>
      </c>
      <c r="J17" s="104">
        <v>4043.74</v>
      </c>
      <c r="K17" s="104">
        <v>4043.74</v>
      </c>
      <c r="L17" s="104">
        <v>4043.74</v>
      </c>
      <c r="M17" s="104">
        <v>4043.74</v>
      </c>
      <c r="N17" s="104">
        <v>4043.74</v>
      </c>
      <c r="O17" s="104">
        <v>4043.74</v>
      </c>
      <c r="P17" s="104">
        <v>4043.74</v>
      </c>
      <c r="Q17" s="104">
        <v>4043.74</v>
      </c>
      <c r="R17" s="31">
        <f t="shared" si="0"/>
        <v>48524.879999999983</v>
      </c>
    </row>
    <row r="18" spans="1:18" x14ac:dyDescent="0.25">
      <c r="A18" s="63">
        <v>1000</v>
      </c>
      <c r="B18" s="55">
        <v>80104</v>
      </c>
      <c r="C18" s="62">
        <v>1421</v>
      </c>
      <c r="D18" s="25" t="s">
        <v>459</v>
      </c>
      <c r="E18" s="80" t="s">
        <v>694</v>
      </c>
      <c r="F18" s="104">
        <v>171.16</v>
      </c>
      <c r="G18" s="104">
        <v>171.16</v>
      </c>
      <c r="H18" s="104">
        <v>171.16</v>
      </c>
      <c r="I18" s="104">
        <v>171.16</v>
      </c>
      <c r="J18" s="104">
        <v>171.16</v>
      </c>
      <c r="K18" s="104">
        <v>171.16</v>
      </c>
      <c r="L18" s="104">
        <v>171.16</v>
      </c>
      <c r="M18" s="104">
        <v>171.16</v>
      </c>
      <c r="N18" s="104">
        <v>171.16</v>
      </c>
      <c r="O18" s="104">
        <v>171.16</v>
      </c>
      <c r="P18" s="104">
        <v>171.16</v>
      </c>
      <c r="Q18" s="104">
        <v>171.16</v>
      </c>
      <c r="R18" s="31">
        <f t="shared" si="0"/>
        <v>2053.9200000000005</v>
      </c>
    </row>
    <row r="19" spans="1:18" x14ac:dyDescent="0.25">
      <c r="A19" s="63">
        <v>1000</v>
      </c>
      <c r="B19" s="55">
        <v>80104</v>
      </c>
      <c r="C19" s="62">
        <v>1431</v>
      </c>
      <c r="D19" s="25" t="s">
        <v>460</v>
      </c>
      <c r="E19" s="80" t="s">
        <v>695</v>
      </c>
      <c r="F19" s="104">
        <v>195.61</v>
      </c>
      <c r="G19" s="104">
        <v>195.61</v>
      </c>
      <c r="H19" s="104">
        <v>195.61</v>
      </c>
      <c r="I19" s="104">
        <v>195.61</v>
      </c>
      <c r="J19" s="104">
        <v>195.61</v>
      </c>
      <c r="K19" s="104">
        <v>195.61</v>
      </c>
      <c r="L19" s="104">
        <v>195.61</v>
      </c>
      <c r="M19" s="104">
        <v>195.61</v>
      </c>
      <c r="N19" s="104">
        <v>195.61</v>
      </c>
      <c r="O19" s="104">
        <v>195.61</v>
      </c>
      <c r="P19" s="104">
        <v>195.61</v>
      </c>
      <c r="Q19" s="104">
        <v>195.61</v>
      </c>
      <c r="R19" s="31">
        <f t="shared" si="0"/>
        <v>2347.3200000000006</v>
      </c>
    </row>
    <row r="20" spans="1:18" x14ac:dyDescent="0.25">
      <c r="A20" s="63">
        <v>1000</v>
      </c>
      <c r="B20" s="55">
        <v>80104</v>
      </c>
      <c r="C20" s="62">
        <v>1441</v>
      </c>
      <c r="D20" s="25" t="s">
        <v>461</v>
      </c>
      <c r="E20" s="80" t="s">
        <v>696</v>
      </c>
      <c r="F20" s="104">
        <v>669.44</v>
      </c>
      <c r="G20" s="104">
        <v>669.44</v>
      </c>
      <c r="H20" s="104">
        <v>669.44</v>
      </c>
      <c r="I20" s="104">
        <v>669.44</v>
      </c>
      <c r="J20" s="104">
        <v>669.44</v>
      </c>
      <c r="K20" s="104">
        <v>669.44</v>
      </c>
      <c r="L20" s="104">
        <v>669.44</v>
      </c>
      <c r="M20" s="104">
        <v>669.44</v>
      </c>
      <c r="N20" s="104">
        <v>669.44</v>
      </c>
      <c r="O20" s="104">
        <v>669.44</v>
      </c>
      <c r="P20" s="104">
        <v>669.44</v>
      </c>
      <c r="Q20" s="104">
        <v>669.44</v>
      </c>
      <c r="R20" s="31">
        <f t="shared" si="0"/>
        <v>8033.2800000000025</v>
      </c>
    </row>
    <row r="21" spans="1:18" x14ac:dyDescent="0.25">
      <c r="A21" s="63">
        <v>1000</v>
      </c>
      <c r="B21" s="55">
        <v>80104</v>
      </c>
      <c r="C21" s="62">
        <v>1511</v>
      </c>
      <c r="D21" s="25" t="s">
        <v>462</v>
      </c>
      <c r="E21" s="80" t="s">
        <v>697</v>
      </c>
      <c r="F21" s="104">
        <v>244.51</v>
      </c>
      <c r="G21" s="104">
        <v>244.51</v>
      </c>
      <c r="H21" s="104">
        <v>244.51</v>
      </c>
      <c r="I21" s="104">
        <v>244.51</v>
      </c>
      <c r="J21" s="104">
        <v>244.51</v>
      </c>
      <c r="K21" s="104">
        <v>244.51</v>
      </c>
      <c r="L21" s="104">
        <v>244.51</v>
      </c>
      <c r="M21" s="104">
        <v>244.51</v>
      </c>
      <c r="N21" s="104">
        <v>244.51</v>
      </c>
      <c r="O21" s="104">
        <v>244.51</v>
      </c>
      <c r="P21" s="104">
        <v>244.51</v>
      </c>
      <c r="Q21" s="104">
        <v>244.51</v>
      </c>
      <c r="R21" s="31">
        <f t="shared" si="0"/>
        <v>2934.1200000000008</v>
      </c>
    </row>
    <row r="22" spans="1:18" x14ac:dyDescent="0.25">
      <c r="A22" s="63">
        <v>1000</v>
      </c>
      <c r="B22" s="55">
        <v>80104</v>
      </c>
      <c r="C22" s="62">
        <v>1541</v>
      </c>
      <c r="D22" s="25" t="s">
        <v>463</v>
      </c>
      <c r="E22" s="80" t="s">
        <v>698</v>
      </c>
      <c r="F22" s="104">
        <v>0</v>
      </c>
      <c r="G22" s="104">
        <v>0</v>
      </c>
      <c r="H22" s="104">
        <v>0</v>
      </c>
      <c r="I22" s="104">
        <v>0</v>
      </c>
      <c r="J22" s="104">
        <v>0</v>
      </c>
      <c r="K22" s="104">
        <v>0</v>
      </c>
      <c r="L22" s="104">
        <v>0</v>
      </c>
      <c r="M22" s="104">
        <v>0</v>
      </c>
      <c r="N22" s="104">
        <v>0</v>
      </c>
      <c r="O22" s="104">
        <v>0</v>
      </c>
      <c r="P22" s="104">
        <v>0</v>
      </c>
      <c r="Q22" s="104">
        <v>15211.09</v>
      </c>
      <c r="R22" s="31">
        <f t="shared" si="0"/>
        <v>15211.09</v>
      </c>
    </row>
    <row r="23" spans="1:18" x14ac:dyDescent="0.25">
      <c r="A23" s="63">
        <v>1000</v>
      </c>
      <c r="B23" s="55">
        <v>80104</v>
      </c>
      <c r="C23" s="62">
        <v>1591</v>
      </c>
      <c r="D23" s="25" t="s">
        <v>464</v>
      </c>
      <c r="E23" s="80" t="s">
        <v>699</v>
      </c>
      <c r="F23" s="104">
        <v>435.8</v>
      </c>
      <c r="G23" s="104">
        <v>435.8</v>
      </c>
      <c r="H23" s="104">
        <v>435.8</v>
      </c>
      <c r="I23" s="104">
        <v>435.8</v>
      </c>
      <c r="J23" s="104">
        <v>435.8</v>
      </c>
      <c r="K23" s="104">
        <v>435.8</v>
      </c>
      <c r="L23" s="104">
        <v>435.8</v>
      </c>
      <c r="M23" s="104">
        <v>435.8</v>
      </c>
      <c r="N23" s="104">
        <v>435.8</v>
      </c>
      <c r="O23" s="104">
        <v>435.8</v>
      </c>
      <c r="P23" s="104">
        <v>435.8</v>
      </c>
      <c r="Q23" s="104">
        <v>435.8</v>
      </c>
      <c r="R23" s="31">
        <f t="shared" si="0"/>
        <v>5229.6000000000013</v>
      </c>
    </row>
    <row r="24" spans="1:18" x14ac:dyDescent="0.25">
      <c r="A24" s="63">
        <v>1000</v>
      </c>
      <c r="B24" s="55">
        <v>80104</v>
      </c>
      <c r="C24" s="62">
        <v>1592</v>
      </c>
      <c r="D24" s="25" t="s">
        <v>465</v>
      </c>
      <c r="E24" s="80" t="s">
        <v>700</v>
      </c>
      <c r="F24" s="104">
        <v>256.73</v>
      </c>
      <c r="G24" s="104">
        <v>256.73</v>
      </c>
      <c r="H24" s="104">
        <v>256.73</v>
      </c>
      <c r="I24" s="104">
        <v>256.73</v>
      </c>
      <c r="J24" s="104">
        <v>256.73</v>
      </c>
      <c r="K24" s="104">
        <v>256.73</v>
      </c>
      <c r="L24" s="104">
        <v>256.73</v>
      </c>
      <c r="M24" s="104">
        <v>256.73</v>
      </c>
      <c r="N24" s="104">
        <v>256.73</v>
      </c>
      <c r="O24" s="104">
        <v>256.73</v>
      </c>
      <c r="P24" s="104">
        <v>256.73</v>
      </c>
      <c r="Q24" s="104">
        <v>256.73</v>
      </c>
      <c r="R24" s="31">
        <f t="shared" si="0"/>
        <v>3080.76</v>
      </c>
    </row>
    <row r="25" spans="1:18" x14ac:dyDescent="0.25">
      <c r="A25" s="63">
        <v>1000</v>
      </c>
      <c r="B25" s="55">
        <v>80104</v>
      </c>
      <c r="C25" s="62">
        <v>1593</v>
      </c>
      <c r="D25" s="25" t="s">
        <v>466</v>
      </c>
      <c r="E25" s="80" t="s">
        <v>701</v>
      </c>
      <c r="F25" s="104">
        <v>256.73</v>
      </c>
      <c r="G25" s="104">
        <v>256.73</v>
      </c>
      <c r="H25" s="104">
        <v>256.73</v>
      </c>
      <c r="I25" s="104">
        <v>256.73</v>
      </c>
      <c r="J25" s="104">
        <v>256.73</v>
      </c>
      <c r="K25" s="104">
        <v>256.73</v>
      </c>
      <c r="L25" s="104">
        <v>256.73</v>
      </c>
      <c r="M25" s="104">
        <v>256.73</v>
      </c>
      <c r="N25" s="104">
        <v>256.73</v>
      </c>
      <c r="O25" s="104">
        <v>256.73</v>
      </c>
      <c r="P25" s="104">
        <v>256.73</v>
      </c>
      <c r="Q25" s="104">
        <v>256.73</v>
      </c>
      <c r="R25" s="31">
        <f t="shared" si="0"/>
        <v>3080.76</v>
      </c>
    </row>
    <row r="26" spans="1:18" x14ac:dyDescent="0.25">
      <c r="A26" s="63">
        <v>1000</v>
      </c>
      <c r="B26" s="55">
        <v>80104</v>
      </c>
      <c r="C26" s="62">
        <v>1594</v>
      </c>
      <c r="D26" s="25" t="s">
        <v>467</v>
      </c>
      <c r="E26" s="80" t="s">
        <v>702</v>
      </c>
      <c r="F26" s="104">
        <v>33776.36</v>
      </c>
      <c r="G26" s="104">
        <v>33776.36</v>
      </c>
      <c r="H26" s="104">
        <v>33776.36</v>
      </c>
      <c r="I26" s="104">
        <v>33776.36</v>
      </c>
      <c r="J26" s="104">
        <v>33776.36</v>
      </c>
      <c r="K26" s="104">
        <v>33776.36</v>
      </c>
      <c r="L26" s="104">
        <v>33776.36</v>
      </c>
      <c r="M26" s="104">
        <v>33776.36</v>
      </c>
      <c r="N26" s="104">
        <v>33776.36</v>
      </c>
      <c r="O26" s="104">
        <v>33776.36</v>
      </c>
      <c r="P26" s="104">
        <v>33776.36</v>
      </c>
      <c r="Q26" s="104">
        <v>33776.36</v>
      </c>
      <c r="R26" s="31">
        <f t="shared" si="0"/>
        <v>405316.31999999989</v>
      </c>
    </row>
    <row r="27" spans="1:18" x14ac:dyDescent="0.25">
      <c r="A27" s="63">
        <v>1000</v>
      </c>
      <c r="B27" s="55">
        <v>80104</v>
      </c>
      <c r="C27" s="62">
        <v>1711</v>
      </c>
      <c r="D27" s="25" t="s">
        <v>468</v>
      </c>
      <c r="E27" s="80" t="s">
        <v>703</v>
      </c>
      <c r="F27" s="104">
        <v>238.74</v>
      </c>
      <c r="G27" s="104">
        <v>238.74</v>
      </c>
      <c r="H27" s="104">
        <v>238.74</v>
      </c>
      <c r="I27" s="104">
        <v>238.74</v>
      </c>
      <c r="J27" s="104">
        <v>238.74</v>
      </c>
      <c r="K27" s="104">
        <v>238.74</v>
      </c>
      <c r="L27" s="104">
        <v>238.74</v>
      </c>
      <c r="M27" s="104">
        <v>238.74</v>
      </c>
      <c r="N27" s="104">
        <v>238.74</v>
      </c>
      <c r="O27" s="104">
        <v>238.74</v>
      </c>
      <c r="P27" s="104">
        <v>238.74</v>
      </c>
      <c r="Q27" s="104">
        <v>238.74</v>
      </c>
      <c r="R27" s="31">
        <f t="shared" si="0"/>
        <v>2864.8799999999992</v>
      </c>
    </row>
    <row r="28" spans="1:18" s="72" customFormat="1" x14ac:dyDescent="0.25">
      <c r="A28" s="67" t="s">
        <v>218</v>
      </c>
      <c r="B28" s="68"/>
      <c r="C28" s="68"/>
      <c r="D28" s="69"/>
      <c r="E28" s="69"/>
      <c r="F28" s="70">
        <f>SUM(F10:F27)</f>
        <v>98218.250000000015</v>
      </c>
      <c r="G28" s="70">
        <f t="shared" ref="G28:R28" si="1">SUM(G10:G27)</f>
        <v>94782.480000000025</v>
      </c>
      <c r="H28" s="70">
        <f t="shared" si="1"/>
        <v>99028.480000000025</v>
      </c>
      <c r="I28" s="70">
        <f t="shared" si="1"/>
        <v>104570.43</v>
      </c>
      <c r="J28" s="70">
        <f t="shared" si="1"/>
        <v>102162.73999999999</v>
      </c>
      <c r="K28" s="70">
        <f t="shared" si="1"/>
        <v>94782.480000000025</v>
      </c>
      <c r="L28" s="70">
        <f t="shared" si="1"/>
        <v>98218.250000000015</v>
      </c>
      <c r="M28" s="70">
        <f t="shared" si="1"/>
        <v>94782.480000000025</v>
      </c>
      <c r="N28" s="70">
        <f t="shared" si="1"/>
        <v>99028.480000000025</v>
      </c>
      <c r="O28" s="70">
        <f t="shared" si="1"/>
        <v>97190.170000000027</v>
      </c>
      <c r="P28" s="70">
        <f t="shared" si="1"/>
        <v>94782.480000000025</v>
      </c>
      <c r="Q28" s="70">
        <f t="shared" si="1"/>
        <v>225301.56999999995</v>
      </c>
      <c r="R28" s="70">
        <f t="shared" si="1"/>
        <v>1302848.2899999998</v>
      </c>
    </row>
    <row r="29" spans="1:18" x14ac:dyDescent="0.25">
      <c r="A29" s="32"/>
      <c r="B29" s="57"/>
      <c r="C29" s="58"/>
      <c r="D29" s="33"/>
      <c r="E29" s="34"/>
      <c r="F29" s="31"/>
      <c r="G29" s="31"/>
      <c r="H29" s="31"/>
      <c r="I29" s="31"/>
      <c r="J29" s="31"/>
      <c r="K29" s="31"/>
      <c r="L29" s="31"/>
      <c r="M29" s="31"/>
      <c r="N29" s="31"/>
      <c r="O29" s="31"/>
      <c r="P29" s="31"/>
      <c r="Q29" s="31"/>
      <c r="R29" s="31"/>
    </row>
    <row r="30" spans="1:18" x14ac:dyDescent="0.25">
      <c r="A30" s="63">
        <v>2000</v>
      </c>
      <c r="B30" s="55">
        <v>80104</v>
      </c>
      <c r="C30" s="62">
        <v>2111</v>
      </c>
      <c r="D30" s="25" t="s">
        <v>469</v>
      </c>
      <c r="E30" s="80" t="s">
        <v>705</v>
      </c>
      <c r="F30" s="31">
        <v>897</v>
      </c>
      <c r="G30" s="31">
        <v>897</v>
      </c>
      <c r="H30" s="31">
        <v>897</v>
      </c>
      <c r="I30" s="31">
        <v>897</v>
      </c>
      <c r="J30" s="31">
        <v>897</v>
      </c>
      <c r="K30" s="31">
        <v>897</v>
      </c>
      <c r="L30" s="31">
        <v>897</v>
      </c>
      <c r="M30" s="31">
        <v>897</v>
      </c>
      <c r="N30" s="31">
        <v>897</v>
      </c>
      <c r="O30" s="31">
        <v>897</v>
      </c>
      <c r="P30" s="31">
        <v>897</v>
      </c>
      <c r="Q30" s="31">
        <v>897</v>
      </c>
      <c r="R30" s="31">
        <f t="shared" ref="R30:R36" si="2">SUM(F30:Q30)</f>
        <v>10764</v>
      </c>
    </row>
    <row r="31" spans="1:18" x14ac:dyDescent="0.25">
      <c r="A31" s="63">
        <v>2000</v>
      </c>
      <c r="B31" s="55">
        <v>80104</v>
      </c>
      <c r="C31" s="62">
        <v>2141</v>
      </c>
      <c r="D31" s="25" t="s">
        <v>471</v>
      </c>
      <c r="E31" s="80" t="s">
        <v>707</v>
      </c>
      <c r="F31" s="31">
        <v>521.61199999999997</v>
      </c>
      <c r="G31" s="31">
        <v>521.61199999999997</v>
      </c>
      <c r="H31" s="31">
        <v>521.61199999999997</v>
      </c>
      <c r="I31" s="31">
        <v>521.61199999999997</v>
      </c>
      <c r="J31" s="31">
        <v>521.61199999999997</v>
      </c>
      <c r="K31" s="31">
        <v>521.61199999999997</v>
      </c>
      <c r="L31" s="31">
        <v>521.61199999999997</v>
      </c>
      <c r="M31" s="31">
        <v>521.61199999999997</v>
      </c>
      <c r="N31" s="31">
        <v>521.61199999999997</v>
      </c>
      <c r="O31" s="31">
        <v>521.61199999999997</v>
      </c>
      <c r="P31" s="31">
        <v>521.61199999999997</v>
      </c>
      <c r="Q31" s="31">
        <v>521.61199999999997</v>
      </c>
      <c r="R31" s="31">
        <f t="shared" si="2"/>
        <v>6259.3440000000001</v>
      </c>
    </row>
    <row r="32" spans="1:18" x14ac:dyDescent="0.25">
      <c r="A32" s="63">
        <v>2000</v>
      </c>
      <c r="B32" s="55">
        <v>80104</v>
      </c>
      <c r="C32" s="62">
        <v>2151</v>
      </c>
      <c r="D32" s="25" t="s">
        <v>472</v>
      </c>
      <c r="E32" s="80" t="s">
        <v>708</v>
      </c>
      <c r="F32" s="31">
        <v>3336.8088000000002</v>
      </c>
      <c r="G32" s="31">
        <v>3336.8088000000002</v>
      </c>
      <c r="H32" s="31">
        <v>3336.8088000000002</v>
      </c>
      <c r="I32" s="31">
        <v>3336.8088000000002</v>
      </c>
      <c r="J32" s="31">
        <v>3336.8088000000002</v>
      </c>
      <c r="K32" s="31">
        <v>3336.8088000000002</v>
      </c>
      <c r="L32" s="31">
        <v>3336.8088000000002</v>
      </c>
      <c r="M32" s="31">
        <v>3336.8088000000002</v>
      </c>
      <c r="N32" s="31">
        <v>3336.8088000000002</v>
      </c>
      <c r="O32" s="31">
        <v>3336.8088000000002</v>
      </c>
      <c r="P32" s="31">
        <v>3336.8088000000002</v>
      </c>
      <c r="Q32" s="31">
        <v>3336.8088000000002</v>
      </c>
      <c r="R32" s="31">
        <f t="shared" si="2"/>
        <v>40041.705599999994</v>
      </c>
    </row>
    <row r="33" spans="1:18" x14ac:dyDescent="0.25">
      <c r="A33" s="63">
        <v>2000</v>
      </c>
      <c r="B33" s="55">
        <v>80104</v>
      </c>
      <c r="C33" s="62">
        <v>2211</v>
      </c>
      <c r="D33" s="25" t="s">
        <v>474</v>
      </c>
      <c r="E33" s="80" t="s">
        <v>709</v>
      </c>
      <c r="F33" s="31">
        <v>1339</v>
      </c>
      <c r="G33" s="31">
        <v>1339</v>
      </c>
      <c r="H33" s="31">
        <v>1339</v>
      </c>
      <c r="I33" s="31">
        <v>1339</v>
      </c>
      <c r="J33" s="31">
        <v>1339</v>
      </c>
      <c r="K33" s="31">
        <v>1339</v>
      </c>
      <c r="L33" s="31">
        <v>1339</v>
      </c>
      <c r="M33" s="31">
        <v>1339</v>
      </c>
      <c r="N33" s="31">
        <v>1339</v>
      </c>
      <c r="O33" s="31">
        <v>1339</v>
      </c>
      <c r="P33" s="31">
        <v>1339</v>
      </c>
      <c r="Q33" s="31">
        <v>1339</v>
      </c>
      <c r="R33" s="31">
        <f t="shared" si="2"/>
        <v>16068</v>
      </c>
    </row>
    <row r="34" spans="1:18" x14ac:dyDescent="0.25">
      <c r="A34" s="63">
        <v>2000</v>
      </c>
      <c r="B34" s="55">
        <v>80104</v>
      </c>
      <c r="C34" s="62">
        <v>2611</v>
      </c>
      <c r="D34" s="25" t="s">
        <v>477</v>
      </c>
      <c r="E34" s="80" t="s">
        <v>711</v>
      </c>
      <c r="F34" s="31">
        <v>2685.6543999999999</v>
      </c>
      <c r="G34" s="31">
        <v>2685.6543999999999</v>
      </c>
      <c r="H34" s="31">
        <v>2685.6543999999999</v>
      </c>
      <c r="I34" s="31">
        <v>2685.6543999999999</v>
      </c>
      <c r="J34" s="31">
        <v>2685.6543999999999</v>
      </c>
      <c r="K34" s="31">
        <v>2685.6543999999999</v>
      </c>
      <c r="L34" s="31">
        <v>2685.6543999999999</v>
      </c>
      <c r="M34" s="31">
        <v>2685.6543999999999</v>
      </c>
      <c r="N34" s="31">
        <v>2685.6543999999999</v>
      </c>
      <c r="O34" s="31">
        <v>2685.6543999999999</v>
      </c>
      <c r="P34" s="31">
        <v>2685.6543999999999</v>
      </c>
      <c r="Q34" s="31">
        <v>2685.6543999999999</v>
      </c>
      <c r="R34" s="31">
        <f t="shared" si="2"/>
        <v>32227.852799999997</v>
      </c>
    </row>
    <row r="35" spans="1:18" x14ac:dyDescent="0.25">
      <c r="A35" s="63">
        <v>2000</v>
      </c>
      <c r="B35" s="55">
        <v>80104</v>
      </c>
      <c r="C35" s="62">
        <v>2961</v>
      </c>
      <c r="D35" s="25" t="s">
        <v>479</v>
      </c>
      <c r="E35" s="80" t="s">
        <v>713</v>
      </c>
      <c r="F35" s="31">
        <v>547.1647999999999</v>
      </c>
      <c r="G35" s="31">
        <v>547.1647999999999</v>
      </c>
      <c r="H35" s="31">
        <v>547.1647999999999</v>
      </c>
      <c r="I35" s="31">
        <v>547.1647999999999</v>
      </c>
      <c r="J35" s="31">
        <v>547.1647999999999</v>
      </c>
      <c r="K35" s="31">
        <v>547.1647999999999</v>
      </c>
      <c r="L35" s="31">
        <v>547.1647999999999</v>
      </c>
      <c r="M35" s="31">
        <v>547.1647999999999</v>
      </c>
      <c r="N35" s="31">
        <v>547.1647999999999</v>
      </c>
      <c r="O35" s="31">
        <v>547.1647999999999</v>
      </c>
      <c r="P35" s="31">
        <v>547.1647999999999</v>
      </c>
      <c r="Q35" s="31">
        <v>547.1647999999999</v>
      </c>
      <c r="R35" s="31">
        <f t="shared" si="2"/>
        <v>6565.9775999999974</v>
      </c>
    </row>
    <row r="36" spans="1:18" x14ac:dyDescent="0.25">
      <c r="A36" s="63">
        <v>2000</v>
      </c>
      <c r="B36" s="55">
        <v>80104</v>
      </c>
      <c r="C36" s="62">
        <v>2962</v>
      </c>
      <c r="D36" s="25" t="s">
        <v>510</v>
      </c>
      <c r="E36" s="80" t="s">
        <v>714</v>
      </c>
      <c r="F36" s="31">
        <v>904.80000000000007</v>
      </c>
      <c r="G36" s="31">
        <v>904.80000000000007</v>
      </c>
      <c r="H36" s="31">
        <v>904.80000000000007</v>
      </c>
      <c r="I36" s="31">
        <v>904.80000000000007</v>
      </c>
      <c r="J36" s="31">
        <v>904.80000000000007</v>
      </c>
      <c r="K36" s="31">
        <v>904.80000000000007</v>
      </c>
      <c r="L36" s="31">
        <v>904.80000000000007</v>
      </c>
      <c r="M36" s="31">
        <v>904.80000000000007</v>
      </c>
      <c r="N36" s="31">
        <v>904.80000000000007</v>
      </c>
      <c r="O36" s="31">
        <v>904.80000000000007</v>
      </c>
      <c r="P36" s="31">
        <v>904.80000000000007</v>
      </c>
      <c r="Q36" s="31">
        <v>904.80000000000007</v>
      </c>
      <c r="R36" s="31">
        <f t="shared" si="2"/>
        <v>10857.599999999999</v>
      </c>
    </row>
    <row r="37" spans="1:18" s="72" customFormat="1" x14ac:dyDescent="0.25">
      <c r="A37" s="67" t="s">
        <v>217</v>
      </c>
      <c r="B37" s="68"/>
      <c r="C37" s="68"/>
      <c r="D37" s="69"/>
      <c r="E37" s="69"/>
      <c r="F37" s="70">
        <f t="shared" ref="F37:R37" si="3">SUM(F30:F36)</f>
        <v>10232.039999999999</v>
      </c>
      <c r="G37" s="70">
        <f t="shared" si="3"/>
        <v>10232.039999999999</v>
      </c>
      <c r="H37" s="70">
        <f t="shared" si="3"/>
        <v>10232.039999999999</v>
      </c>
      <c r="I37" s="70">
        <f t="shared" si="3"/>
        <v>10232.039999999999</v>
      </c>
      <c r="J37" s="70">
        <f t="shared" si="3"/>
        <v>10232.039999999999</v>
      </c>
      <c r="K37" s="70">
        <f t="shared" si="3"/>
        <v>10232.039999999999</v>
      </c>
      <c r="L37" s="70">
        <f t="shared" si="3"/>
        <v>10232.039999999999</v>
      </c>
      <c r="M37" s="70">
        <f t="shared" si="3"/>
        <v>10232.039999999999</v>
      </c>
      <c r="N37" s="70">
        <f t="shared" si="3"/>
        <v>10232.039999999999</v>
      </c>
      <c r="O37" s="70">
        <f t="shared" si="3"/>
        <v>10232.039999999999</v>
      </c>
      <c r="P37" s="70">
        <f t="shared" si="3"/>
        <v>10232.039999999999</v>
      </c>
      <c r="Q37" s="70">
        <f t="shared" si="3"/>
        <v>10232.039999999999</v>
      </c>
      <c r="R37" s="70">
        <f t="shared" si="3"/>
        <v>122784.47999999998</v>
      </c>
    </row>
    <row r="38" spans="1:18" x14ac:dyDescent="0.25">
      <c r="A38" s="32"/>
      <c r="B38" s="57"/>
      <c r="C38" s="59"/>
      <c r="D38" s="35"/>
      <c r="E38" s="35"/>
      <c r="F38" s="31"/>
      <c r="G38" s="31"/>
      <c r="H38" s="31"/>
      <c r="I38" s="31"/>
      <c r="J38" s="31"/>
      <c r="K38" s="31"/>
      <c r="L38" s="31"/>
      <c r="M38" s="31"/>
      <c r="N38" s="31"/>
      <c r="O38" s="31"/>
      <c r="P38" s="31"/>
      <c r="Q38" s="31"/>
      <c r="R38" s="31"/>
    </row>
    <row r="39" spans="1:18" x14ac:dyDescent="0.25">
      <c r="A39" s="63">
        <v>3000</v>
      </c>
      <c r="B39" s="55">
        <v>80104</v>
      </c>
      <c r="C39" s="62">
        <v>3141</v>
      </c>
      <c r="D39" s="25" t="s">
        <v>481</v>
      </c>
      <c r="E39" s="80" t="s">
        <v>715</v>
      </c>
      <c r="F39" s="31">
        <v>906.27680000000009</v>
      </c>
      <c r="G39" s="31">
        <v>906.27680000000009</v>
      </c>
      <c r="H39" s="31">
        <v>906.27680000000009</v>
      </c>
      <c r="I39" s="31">
        <v>906.27680000000009</v>
      </c>
      <c r="J39" s="31">
        <v>906.27680000000009</v>
      </c>
      <c r="K39" s="31">
        <v>906.27680000000009</v>
      </c>
      <c r="L39" s="31">
        <v>906.27680000000009</v>
      </c>
      <c r="M39" s="31">
        <v>906.27680000000009</v>
      </c>
      <c r="N39" s="31">
        <v>906.27680000000009</v>
      </c>
      <c r="O39" s="31">
        <v>906.27680000000009</v>
      </c>
      <c r="P39" s="31">
        <v>906.27680000000009</v>
      </c>
      <c r="Q39" s="31">
        <v>906.27680000000009</v>
      </c>
      <c r="R39" s="31">
        <f t="shared" ref="R39:R47" si="4">SUM(F39:Q39)</f>
        <v>10875.321599999997</v>
      </c>
    </row>
    <row r="40" spans="1:18" x14ac:dyDescent="0.25">
      <c r="A40" s="63">
        <v>3000</v>
      </c>
      <c r="B40" s="55">
        <v>80104</v>
      </c>
      <c r="C40" s="62">
        <v>3233</v>
      </c>
      <c r="D40" s="25" t="s">
        <v>484</v>
      </c>
      <c r="E40" s="80" t="s">
        <v>717</v>
      </c>
      <c r="F40" s="31">
        <v>309.3168</v>
      </c>
      <c r="G40" s="31">
        <v>309.3168</v>
      </c>
      <c r="H40" s="31">
        <v>309.3168</v>
      </c>
      <c r="I40" s="31">
        <v>309.3168</v>
      </c>
      <c r="J40" s="31">
        <v>309.3168</v>
      </c>
      <c r="K40" s="31">
        <v>309.3168</v>
      </c>
      <c r="L40" s="31">
        <v>309.3168</v>
      </c>
      <c r="M40" s="31">
        <v>309.3168</v>
      </c>
      <c r="N40" s="31">
        <v>309.3168</v>
      </c>
      <c r="O40" s="31">
        <v>309.3168</v>
      </c>
      <c r="P40" s="31">
        <v>309.3168</v>
      </c>
      <c r="Q40" s="31">
        <v>309.3168</v>
      </c>
      <c r="R40" s="31">
        <f t="shared" si="4"/>
        <v>3711.8016000000002</v>
      </c>
    </row>
    <row r="41" spans="1:18" x14ac:dyDescent="0.25">
      <c r="A41" s="63">
        <v>3000</v>
      </c>
      <c r="B41" s="55">
        <v>80104</v>
      </c>
      <c r="C41" s="62">
        <v>3311</v>
      </c>
      <c r="D41" s="25" t="s">
        <v>485</v>
      </c>
      <c r="E41" s="80" t="s">
        <v>718</v>
      </c>
      <c r="F41" s="31">
        <v>558.63600000000008</v>
      </c>
      <c r="G41" s="31">
        <v>558.63600000000008</v>
      </c>
      <c r="H41" s="31">
        <v>558.63600000000008</v>
      </c>
      <c r="I41" s="31">
        <v>558.63600000000008</v>
      </c>
      <c r="J41" s="31">
        <v>558.63600000000008</v>
      </c>
      <c r="K41" s="31">
        <v>558.63600000000008</v>
      </c>
      <c r="L41" s="31">
        <v>558.63600000000008</v>
      </c>
      <c r="M41" s="31">
        <v>558.63600000000008</v>
      </c>
      <c r="N41" s="31">
        <v>558.63600000000008</v>
      </c>
      <c r="O41" s="31">
        <v>558.63600000000008</v>
      </c>
      <c r="P41" s="31">
        <v>558.63600000000008</v>
      </c>
      <c r="Q41" s="31">
        <v>558.63600000000008</v>
      </c>
      <c r="R41" s="31">
        <f t="shared" si="4"/>
        <v>6703.6320000000023</v>
      </c>
    </row>
    <row r="42" spans="1:18" x14ac:dyDescent="0.25">
      <c r="A42" s="63">
        <v>3000</v>
      </c>
      <c r="B42" s="55">
        <v>80104</v>
      </c>
      <c r="C42" s="62">
        <v>3312</v>
      </c>
      <c r="D42" s="25" t="s">
        <v>486</v>
      </c>
      <c r="E42" s="80" t="s">
        <v>719</v>
      </c>
      <c r="F42" s="31">
        <v>100.2144</v>
      </c>
      <c r="G42" s="31">
        <v>100.2144</v>
      </c>
      <c r="H42" s="31">
        <v>100.2144</v>
      </c>
      <c r="I42" s="31">
        <v>100.2144</v>
      </c>
      <c r="J42" s="31">
        <v>100.2144</v>
      </c>
      <c r="K42" s="31">
        <v>100.2144</v>
      </c>
      <c r="L42" s="31">
        <v>100.2144</v>
      </c>
      <c r="M42" s="31">
        <v>100.2144</v>
      </c>
      <c r="N42" s="31">
        <v>100.2144</v>
      </c>
      <c r="O42" s="31">
        <v>100.2144</v>
      </c>
      <c r="P42" s="31">
        <v>100.2144</v>
      </c>
      <c r="Q42" s="31">
        <v>100.2144</v>
      </c>
      <c r="R42" s="31">
        <f t="shared" si="4"/>
        <v>1202.5727999999999</v>
      </c>
    </row>
    <row r="43" spans="1:18" x14ac:dyDescent="0.25">
      <c r="A43" s="63">
        <v>3000</v>
      </c>
      <c r="B43" s="55">
        <v>80104</v>
      </c>
      <c r="C43" s="62">
        <v>3451</v>
      </c>
      <c r="D43" s="25" t="s">
        <v>488</v>
      </c>
      <c r="E43" s="80" t="s">
        <v>721</v>
      </c>
      <c r="F43" s="31">
        <v>1366.2168000000001</v>
      </c>
      <c r="G43" s="31">
        <v>1366.2168000000001</v>
      </c>
      <c r="H43" s="31">
        <v>1366.2168000000001</v>
      </c>
      <c r="I43" s="31">
        <v>1366.2168000000001</v>
      </c>
      <c r="J43" s="31">
        <v>1366.2168000000001</v>
      </c>
      <c r="K43" s="31">
        <v>1366.2168000000001</v>
      </c>
      <c r="L43" s="31">
        <v>1366.2168000000001</v>
      </c>
      <c r="M43" s="31">
        <v>1366.2168000000001</v>
      </c>
      <c r="N43" s="31">
        <v>1366.2168000000001</v>
      </c>
      <c r="O43" s="31">
        <v>1366.2168000000001</v>
      </c>
      <c r="P43" s="31">
        <v>1366.2168000000001</v>
      </c>
      <c r="Q43" s="31">
        <v>1366.2168000000001</v>
      </c>
      <c r="R43" s="31">
        <f t="shared" si="4"/>
        <v>16394.601600000002</v>
      </c>
    </row>
    <row r="44" spans="1:18" x14ac:dyDescent="0.25">
      <c r="A44" s="63">
        <v>3000</v>
      </c>
      <c r="B44" s="55">
        <v>80104</v>
      </c>
      <c r="C44" s="62">
        <v>3821</v>
      </c>
      <c r="D44" s="25" t="s">
        <v>499</v>
      </c>
      <c r="E44" s="80" t="s">
        <v>723</v>
      </c>
      <c r="F44" s="31">
        <v>590.55359999999996</v>
      </c>
      <c r="G44" s="31">
        <v>590.55359999999996</v>
      </c>
      <c r="H44" s="31">
        <v>590.55359999999996</v>
      </c>
      <c r="I44" s="31">
        <v>590.55359999999996</v>
      </c>
      <c r="J44" s="31">
        <v>590.55359999999996</v>
      </c>
      <c r="K44" s="31">
        <v>590.55359999999996</v>
      </c>
      <c r="L44" s="31">
        <v>590.55359999999996</v>
      </c>
      <c r="M44" s="31">
        <v>590.55359999999996</v>
      </c>
      <c r="N44" s="31">
        <v>590.55359999999996</v>
      </c>
      <c r="O44" s="31">
        <v>590.55359999999996</v>
      </c>
      <c r="P44" s="31">
        <v>590.55359999999996</v>
      </c>
      <c r="Q44" s="31">
        <v>590.55359999999996</v>
      </c>
      <c r="R44" s="31">
        <f t="shared" si="4"/>
        <v>7086.6432000000013</v>
      </c>
    </row>
    <row r="45" spans="1:18" x14ac:dyDescent="0.25">
      <c r="A45" s="63">
        <v>3000</v>
      </c>
      <c r="B45" s="55">
        <v>80104</v>
      </c>
      <c r="C45" s="62">
        <v>3922</v>
      </c>
      <c r="D45" s="25" t="s">
        <v>500</v>
      </c>
      <c r="E45" s="80" t="s">
        <v>724</v>
      </c>
      <c r="F45" s="31">
        <v>82.333333333333329</v>
      </c>
      <c r="G45" s="31">
        <v>82.333333333333329</v>
      </c>
      <c r="H45" s="31">
        <v>82.333333333333329</v>
      </c>
      <c r="I45" s="31">
        <v>82.333333333333329</v>
      </c>
      <c r="J45" s="31">
        <v>82.333333333333329</v>
      </c>
      <c r="K45" s="31">
        <v>82.333333333333329</v>
      </c>
      <c r="L45" s="31">
        <v>82.333333333333329</v>
      </c>
      <c r="M45" s="31">
        <v>82.333333333333329</v>
      </c>
      <c r="N45" s="31">
        <v>82.333333333333329</v>
      </c>
      <c r="O45" s="31">
        <v>82.333333333333329</v>
      </c>
      <c r="P45" s="31">
        <v>82.333333333333329</v>
      </c>
      <c r="Q45" s="31">
        <v>82.333333333333329</v>
      </c>
      <c r="R45" s="31">
        <f t="shared" si="4"/>
        <v>988.00000000000011</v>
      </c>
    </row>
    <row r="46" spans="1:18" x14ac:dyDescent="0.25">
      <c r="A46" s="63">
        <v>1000</v>
      </c>
      <c r="B46" s="55">
        <v>80104</v>
      </c>
      <c r="C46" s="62">
        <v>3981</v>
      </c>
      <c r="D46" s="25" t="s">
        <v>501</v>
      </c>
      <c r="E46" s="80" t="s">
        <v>734</v>
      </c>
      <c r="F46" s="104">
        <v>1108.96</v>
      </c>
      <c r="G46" s="104">
        <v>1040.24</v>
      </c>
      <c r="H46" s="104">
        <v>1125.1600000000001</v>
      </c>
      <c r="I46" s="104">
        <v>1088.4000000000001</v>
      </c>
      <c r="J46" s="104">
        <v>1040.24</v>
      </c>
      <c r="K46" s="104">
        <v>1040.24</v>
      </c>
      <c r="L46" s="104">
        <v>1108.96</v>
      </c>
      <c r="M46" s="104">
        <v>1040.24</v>
      </c>
      <c r="N46" s="104">
        <v>1125.1600000000001</v>
      </c>
      <c r="O46" s="104">
        <v>1088.4000000000001</v>
      </c>
      <c r="P46" s="104">
        <v>1040.24</v>
      </c>
      <c r="Q46" s="104">
        <v>3346.4</v>
      </c>
      <c r="R46" s="31">
        <f>SUM(F46:Q46)</f>
        <v>15192.64</v>
      </c>
    </row>
    <row r="47" spans="1:18" x14ac:dyDescent="0.25">
      <c r="A47" s="63">
        <v>3000</v>
      </c>
      <c r="B47" s="55">
        <v>80104</v>
      </c>
      <c r="C47" s="62">
        <v>3991</v>
      </c>
      <c r="D47" s="25" t="s">
        <v>511</v>
      </c>
      <c r="E47" s="80" t="s">
        <v>726</v>
      </c>
      <c r="F47" s="31">
        <v>10236.2624</v>
      </c>
      <c r="G47" s="31">
        <v>10236.2624</v>
      </c>
      <c r="H47" s="31">
        <v>10236.2624</v>
      </c>
      <c r="I47" s="31">
        <v>10236.2624</v>
      </c>
      <c r="J47" s="31">
        <v>10236.2624</v>
      </c>
      <c r="K47" s="31">
        <v>10236.2624</v>
      </c>
      <c r="L47" s="31">
        <v>10236.2624</v>
      </c>
      <c r="M47" s="31">
        <v>10236.2624</v>
      </c>
      <c r="N47" s="31">
        <v>10236.2624</v>
      </c>
      <c r="O47" s="31">
        <v>10236.2624</v>
      </c>
      <c r="P47" s="31">
        <v>10236.2624</v>
      </c>
      <c r="Q47" s="31">
        <v>10236.2624</v>
      </c>
      <c r="R47" s="31">
        <f t="shared" si="4"/>
        <v>122835.14880000002</v>
      </c>
    </row>
    <row r="48" spans="1:18" s="72" customFormat="1" x14ac:dyDescent="0.25">
      <c r="A48" s="67" t="s">
        <v>216</v>
      </c>
      <c r="B48" s="68"/>
      <c r="C48" s="68"/>
      <c r="D48" s="69"/>
      <c r="E48" s="69"/>
      <c r="F48" s="70">
        <f>SUM(F39:F47)</f>
        <v>15258.770133333333</v>
      </c>
      <c r="G48" s="70">
        <f t="shared" ref="G48:R48" si="5">SUM(G39:G47)</f>
        <v>15190.050133333334</v>
      </c>
      <c r="H48" s="70">
        <f t="shared" si="5"/>
        <v>15274.970133333334</v>
      </c>
      <c r="I48" s="70">
        <f t="shared" si="5"/>
        <v>15238.210133333334</v>
      </c>
      <c r="J48" s="70">
        <f t="shared" si="5"/>
        <v>15190.050133333334</v>
      </c>
      <c r="K48" s="70">
        <f t="shared" si="5"/>
        <v>15190.050133333334</v>
      </c>
      <c r="L48" s="70">
        <f t="shared" si="5"/>
        <v>15258.770133333333</v>
      </c>
      <c r="M48" s="70">
        <f t="shared" si="5"/>
        <v>15190.050133333334</v>
      </c>
      <c r="N48" s="70">
        <f t="shared" si="5"/>
        <v>15274.970133333334</v>
      </c>
      <c r="O48" s="70">
        <f t="shared" si="5"/>
        <v>15238.210133333334</v>
      </c>
      <c r="P48" s="70">
        <f t="shared" si="5"/>
        <v>15190.050133333334</v>
      </c>
      <c r="Q48" s="70">
        <f t="shared" si="5"/>
        <v>17496.210133333334</v>
      </c>
      <c r="R48" s="70">
        <f t="shared" si="5"/>
        <v>184990.36160000003</v>
      </c>
    </row>
    <row r="49" spans="1:18" x14ac:dyDescent="0.25">
      <c r="A49" s="64"/>
      <c r="B49" s="60"/>
      <c r="C49" s="60"/>
      <c r="D49" s="34"/>
      <c r="E49" s="34"/>
      <c r="F49" s="31"/>
      <c r="G49" s="31"/>
      <c r="H49" s="31"/>
      <c r="I49" s="31"/>
      <c r="J49" s="31"/>
      <c r="K49" s="31"/>
      <c r="L49" s="31"/>
      <c r="M49" s="31"/>
      <c r="N49" s="31"/>
      <c r="O49" s="31"/>
      <c r="P49" s="31"/>
      <c r="Q49" s="31"/>
      <c r="R49" s="31"/>
    </row>
    <row r="50" spans="1:18" s="72" customFormat="1" x14ac:dyDescent="0.25">
      <c r="A50" s="73" t="s">
        <v>213</v>
      </c>
      <c r="B50" s="74"/>
      <c r="C50" s="74"/>
      <c r="D50" s="75"/>
      <c r="E50" s="75"/>
      <c r="F50" s="76">
        <f t="shared" ref="F50:R50" si="6">+F28+F37+F48</f>
        <v>123709.06013333335</v>
      </c>
      <c r="G50" s="76">
        <f t="shared" si="6"/>
        <v>120204.57013333336</v>
      </c>
      <c r="H50" s="76">
        <f t="shared" si="6"/>
        <v>124535.49013333335</v>
      </c>
      <c r="I50" s="76">
        <f t="shared" si="6"/>
        <v>130040.68013333331</v>
      </c>
      <c r="J50" s="76">
        <f t="shared" si="6"/>
        <v>127584.83013333332</v>
      </c>
      <c r="K50" s="76">
        <f t="shared" si="6"/>
        <v>120204.57013333336</v>
      </c>
      <c r="L50" s="76">
        <f t="shared" si="6"/>
        <v>123709.06013333335</v>
      </c>
      <c r="M50" s="76">
        <f t="shared" si="6"/>
        <v>120204.57013333336</v>
      </c>
      <c r="N50" s="76">
        <f t="shared" si="6"/>
        <v>124535.49013333335</v>
      </c>
      <c r="O50" s="76">
        <f t="shared" si="6"/>
        <v>122660.42013333336</v>
      </c>
      <c r="P50" s="76">
        <f t="shared" si="6"/>
        <v>120204.57013333336</v>
      </c>
      <c r="Q50" s="76">
        <f t="shared" si="6"/>
        <v>253029.8201333333</v>
      </c>
      <c r="R50" s="76">
        <f t="shared" si="6"/>
        <v>1610623.1315999997</v>
      </c>
    </row>
  </sheetData>
  <mergeCells count="16">
    <mergeCell ref="F8:Q8"/>
    <mergeCell ref="E8:E9"/>
    <mergeCell ref="A8:A9"/>
    <mergeCell ref="B8:B9"/>
    <mergeCell ref="C8:C9"/>
    <mergeCell ref="D8:D9"/>
    <mergeCell ref="A1:B1"/>
    <mergeCell ref="C1:G1"/>
    <mergeCell ref="H1:Y1"/>
    <mergeCell ref="A2:A3"/>
    <mergeCell ref="B2:B3"/>
    <mergeCell ref="C2:I2"/>
    <mergeCell ref="J2:J3"/>
    <mergeCell ref="K2:K3"/>
    <mergeCell ref="L2:L3"/>
    <mergeCell ref="M2:X2"/>
  </mergeCells>
  <dataValidations disablePrompts="1"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5"/>
    <dataValidation allowBlank="1" showInputMessage="1" showErrorMessage="1" prompt="El nombre del indicador debe ser claro y relacionarse con la actividad" sqref="C5"/>
    <dataValidation allowBlank="1" showInputMessage="1" showErrorMessage="1" prompt="Los supuestos son los factores externos que están fuera del control del programa, pero que inciden en el logro de los objetivos de éste." sqref="K4:K5"/>
    <dataValidation allowBlank="1" showInputMessage="1" showErrorMessage="1" prompt="Los medios de verificación corresponden a las fuentes de información en las que está disponible la información necesaria y suficiente para construir el indicador señalado." sqref="J4:J5"/>
    <dataValidation allowBlank="1" showInputMessage="1" showErrorMessage="1" prompt="Permiten acreditar el grado de avance de los objetivos." sqref="H4:H5"/>
    <dataValidation allowBlank="1" showInputMessage="1" showErrorMessage="1" prompt="Valor del indicador que se fija como punto de partida para evaluarlo y darle seguimiento." sqref="G4:G5"/>
    <dataValidation allowBlank="1" showInputMessage="1" showErrorMessage="1" prompt="El nombre del indicador debe ser claro y relacionarse con el objetivo de medición." sqref="C4"/>
  </dataValidations>
  <pageMargins left="0.75" right="0.75" top="1" bottom="1" header="0.3" footer="0.3"/>
  <pageSetup paperSize="9" orientation="portrait"/>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
  <sheetViews>
    <sheetView zoomScale="60" zoomScaleNormal="60" zoomScalePageLayoutView="80" workbookViewId="0"/>
  </sheetViews>
  <sheetFormatPr baseColWidth="10" defaultColWidth="10.85546875" defaultRowHeight="15" x14ac:dyDescent="0.25"/>
  <cols>
    <col min="1" max="16384" width="10.85546875" style="10"/>
  </cols>
  <sheetData>
    <row r="1" spans="1:24" ht="15.75" x14ac:dyDescent="0.25">
      <c r="A1" s="39" t="s">
        <v>304</v>
      </c>
      <c r="M1" s="39" t="s">
        <v>304</v>
      </c>
    </row>
    <row r="2" spans="1:24" ht="15.75" x14ac:dyDescent="0.25">
      <c r="A2" s="39" t="s">
        <v>359</v>
      </c>
      <c r="M2" s="39" t="s">
        <v>359</v>
      </c>
    </row>
    <row r="4" spans="1:24" ht="15.75" thickBot="1" x14ac:dyDescent="0.3"/>
    <row r="5" spans="1:24" x14ac:dyDescent="0.25">
      <c r="D5" s="171" t="s">
        <v>338</v>
      </c>
      <c r="E5" s="172"/>
      <c r="F5" s="172"/>
      <c r="G5" s="172"/>
      <c r="H5" s="172"/>
      <c r="I5" s="173"/>
      <c r="P5" s="217" t="s">
        <v>349</v>
      </c>
      <c r="Q5" s="218"/>
      <c r="R5" s="218"/>
      <c r="S5" s="218"/>
      <c r="T5" s="218"/>
      <c r="U5" s="219"/>
    </row>
    <row r="6" spans="1:24" ht="15.75" thickBot="1" x14ac:dyDescent="0.3">
      <c r="D6" s="174"/>
      <c r="E6" s="175"/>
      <c r="F6" s="175"/>
      <c r="G6" s="175"/>
      <c r="H6" s="175"/>
      <c r="I6" s="176"/>
      <c r="P6" s="220"/>
      <c r="Q6" s="221"/>
      <c r="R6" s="221"/>
      <c r="S6" s="221"/>
      <c r="T6" s="221"/>
      <c r="U6" s="222"/>
    </row>
    <row r="9" spans="1:24" ht="15.75" thickBot="1" x14ac:dyDescent="0.3"/>
    <row r="10" spans="1:24" x14ac:dyDescent="0.25">
      <c r="A10" s="177" t="s">
        <v>341</v>
      </c>
      <c r="B10" s="178"/>
      <c r="D10" s="177" t="s">
        <v>342</v>
      </c>
      <c r="E10" s="178"/>
      <c r="H10" s="177" t="s">
        <v>343</v>
      </c>
      <c r="I10" s="178"/>
      <c r="K10" s="181" t="s">
        <v>344</v>
      </c>
      <c r="L10" s="182"/>
      <c r="M10" s="223" t="s">
        <v>362</v>
      </c>
      <c r="N10" s="224"/>
      <c r="P10" s="211" t="s">
        <v>361</v>
      </c>
      <c r="Q10" s="213"/>
      <c r="T10" s="211" t="s">
        <v>363</v>
      </c>
      <c r="U10" s="213"/>
      <c r="W10" s="223" t="s">
        <v>220</v>
      </c>
      <c r="X10" s="224"/>
    </row>
    <row r="11" spans="1:24" ht="15.75" thickBot="1" x14ac:dyDescent="0.3">
      <c r="A11" s="179"/>
      <c r="B11" s="180"/>
      <c r="D11" s="179"/>
      <c r="E11" s="180"/>
      <c r="G11" s="40"/>
      <c r="H11" s="179"/>
      <c r="I11" s="180"/>
      <c r="J11" s="40"/>
      <c r="K11" s="183"/>
      <c r="L11" s="184"/>
      <c r="M11" s="225"/>
      <c r="N11" s="226"/>
      <c r="P11" s="214"/>
      <c r="Q11" s="216"/>
      <c r="S11" s="40"/>
      <c r="T11" s="214"/>
      <c r="U11" s="216"/>
      <c r="V11" s="40"/>
      <c r="W11" s="225"/>
      <c r="X11" s="226"/>
    </row>
    <row r="13" spans="1:24" ht="15.75" thickBot="1" x14ac:dyDescent="0.3"/>
    <row r="14" spans="1:24" x14ac:dyDescent="0.25">
      <c r="B14" s="181" t="s">
        <v>302</v>
      </c>
      <c r="C14" s="185"/>
      <c r="D14" s="182"/>
      <c r="F14" s="181" t="s">
        <v>303</v>
      </c>
      <c r="G14" s="182"/>
      <c r="I14" s="181" t="s">
        <v>339</v>
      </c>
      <c r="J14" s="185"/>
      <c r="K14" s="182"/>
      <c r="N14" s="211" t="s">
        <v>346</v>
      </c>
      <c r="O14" s="212"/>
      <c r="P14" s="213"/>
      <c r="R14" s="211" t="s">
        <v>350</v>
      </c>
      <c r="S14" s="213"/>
      <c r="U14" s="211" t="s">
        <v>351</v>
      </c>
      <c r="V14" s="212"/>
      <c r="W14" s="213"/>
    </row>
    <row r="15" spans="1:24" ht="15.75" thickBot="1" x14ac:dyDescent="0.3">
      <c r="B15" s="183"/>
      <c r="C15" s="186"/>
      <c r="D15" s="184"/>
      <c r="F15" s="183"/>
      <c r="G15" s="184"/>
      <c r="I15" s="183"/>
      <c r="J15" s="186"/>
      <c r="K15" s="184"/>
      <c r="N15" s="214"/>
      <c r="O15" s="215"/>
      <c r="P15" s="216"/>
      <c r="R15" s="214"/>
      <c r="S15" s="216"/>
      <c r="U15" s="214"/>
      <c r="V15" s="215"/>
      <c r="W15" s="216"/>
    </row>
    <row r="17" spans="1:24" ht="15.75" thickBot="1" x14ac:dyDescent="0.3"/>
    <row r="18" spans="1:24" x14ac:dyDescent="0.25">
      <c r="D18" s="187" t="s">
        <v>299</v>
      </c>
      <c r="E18" s="188"/>
      <c r="F18" s="188"/>
      <c r="G18" s="188"/>
      <c r="H18" s="188"/>
      <c r="I18" s="189"/>
      <c r="P18" s="195" t="s">
        <v>345</v>
      </c>
      <c r="Q18" s="196"/>
      <c r="R18" s="196"/>
      <c r="S18" s="196"/>
      <c r="T18" s="196"/>
      <c r="U18" s="197"/>
    </row>
    <row r="19" spans="1:24" ht="15.75" thickBot="1" x14ac:dyDescent="0.3">
      <c r="D19" s="190"/>
      <c r="E19" s="191"/>
      <c r="F19" s="191"/>
      <c r="G19" s="191"/>
      <c r="H19" s="191"/>
      <c r="I19" s="192"/>
      <c r="P19" s="198"/>
      <c r="Q19" s="199"/>
      <c r="R19" s="199"/>
      <c r="S19" s="199"/>
      <c r="T19" s="199"/>
      <c r="U19" s="200"/>
    </row>
    <row r="21" spans="1:24" ht="15.75" thickBot="1" x14ac:dyDescent="0.3"/>
    <row r="22" spans="1:24" x14ac:dyDescent="0.25">
      <c r="B22" s="167" t="s">
        <v>300</v>
      </c>
      <c r="C22" s="193"/>
      <c r="D22" s="168"/>
      <c r="F22" s="167" t="s">
        <v>301</v>
      </c>
      <c r="G22" s="168"/>
      <c r="I22" s="167" t="s">
        <v>340</v>
      </c>
      <c r="J22" s="193"/>
      <c r="K22" s="168"/>
      <c r="N22" s="201" t="s">
        <v>346</v>
      </c>
      <c r="O22" s="202"/>
      <c r="P22" s="203"/>
      <c r="R22" s="201" t="s">
        <v>347</v>
      </c>
      <c r="S22" s="203"/>
      <c r="U22" s="201" t="s">
        <v>348</v>
      </c>
      <c r="V22" s="202"/>
      <c r="W22" s="203"/>
    </row>
    <row r="23" spans="1:24" ht="15.75" thickBot="1" x14ac:dyDescent="0.3">
      <c r="B23" s="169"/>
      <c r="C23" s="194"/>
      <c r="D23" s="170"/>
      <c r="F23" s="169"/>
      <c r="G23" s="170"/>
      <c r="I23" s="169"/>
      <c r="J23" s="194"/>
      <c r="K23" s="170"/>
      <c r="N23" s="204"/>
      <c r="O23" s="205"/>
      <c r="P23" s="206"/>
      <c r="R23" s="204"/>
      <c r="S23" s="206"/>
      <c r="U23" s="204"/>
      <c r="V23" s="205"/>
      <c r="W23" s="206"/>
    </row>
    <row r="25" spans="1:24" ht="15.75" thickBot="1" x14ac:dyDescent="0.3"/>
    <row r="26" spans="1:24" x14ac:dyDescent="0.25">
      <c r="A26" s="167" t="s">
        <v>352</v>
      </c>
      <c r="B26" s="168"/>
      <c r="D26" s="167" t="s">
        <v>353</v>
      </c>
      <c r="E26" s="168"/>
      <c r="F26" s="40"/>
      <c r="H26" s="167" t="s">
        <v>354</v>
      </c>
      <c r="I26" s="168"/>
      <c r="K26" s="167" t="s">
        <v>355</v>
      </c>
      <c r="L26" s="168"/>
      <c r="M26" s="201" t="s">
        <v>356</v>
      </c>
      <c r="N26" s="203"/>
      <c r="P26" s="201" t="s">
        <v>357</v>
      </c>
      <c r="Q26" s="203"/>
      <c r="R26" s="40"/>
      <c r="T26" s="201" t="s">
        <v>358</v>
      </c>
      <c r="U26" s="203"/>
      <c r="W26" s="207" t="s">
        <v>360</v>
      </c>
      <c r="X26" s="208"/>
    </row>
    <row r="27" spans="1:24" ht="15.75" thickBot="1" x14ac:dyDescent="0.3">
      <c r="A27" s="169"/>
      <c r="B27" s="170"/>
      <c r="D27" s="169"/>
      <c r="E27" s="170"/>
      <c r="F27" s="40"/>
      <c r="G27" s="40"/>
      <c r="H27" s="169"/>
      <c r="I27" s="170"/>
      <c r="J27" s="40"/>
      <c r="K27" s="169"/>
      <c r="L27" s="170"/>
      <c r="M27" s="204"/>
      <c r="N27" s="206"/>
      <c r="P27" s="204"/>
      <c r="Q27" s="206"/>
      <c r="R27" s="40"/>
      <c r="S27" s="40"/>
      <c r="T27" s="204"/>
      <c r="U27" s="206"/>
      <c r="V27" s="40"/>
      <c r="W27" s="209"/>
      <c r="X27" s="210"/>
    </row>
  </sheetData>
  <sheetProtection password="CE28" sheet="1" objects="1" scenarios="1"/>
  <mergeCells count="32">
    <mergeCell ref="N14:P15"/>
    <mergeCell ref="R14:S15"/>
    <mergeCell ref="U14:W15"/>
    <mergeCell ref="P5:U6"/>
    <mergeCell ref="M10:N11"/>
    <mergeCell ref="P10:Q11"/>
    <mergeCell ref="T10:U11"/>
    <mergeCell ref="W10:X11"/>
    <mergeCell ref="P18:U19"/>
    <mergeCell ref="N22:P23"/>
    <mergeCell ref="R22:S23"/>
    <mergeCell ref="U22:W23"/>
    <mergeCell ref="M26:N27"/>
    <mergeCell ref="P26:Q27"/>
    <mergeCell ref="T26:U27"/>
    <mergeCell ref="W26:X27"/>
    <mergeCell ref="A26:B27"/>
    <mergeCell ref="D26:E27"/>
    <mergeCell ref="H26:I27"/>
    <mergeCell ref="K26:L27"/>
    <mergeCell ref="D5:I6"/>
    <mergeCell ref="A10:B11"/>
    <mergeCell ref="D10:E11"/>
    <mergeCell ref="H10:I11"/>
    <mergeCell ref="K10:L11"/>
    <mergeCell ref="B14:D15"/>
    <mergeCell ref="F14:G15"/>
    <mergeCell ref="I14:K15"/>
    <mergeCell ref="D18:I19"/>
    <mergeCell ref="B22:D23"/>
    <mergeCell ref="F22:G23"/>
    <mergeCell ref="I22:K23"/>
  </mergeCells>
  <printOptions horizontalCentered="1" verticalCentered="1"/>
  <pageMargins left="0.23622047244094491" right="0.23622047244094491" top="0.74803149606299213" bottom="0.74803149606299213" header="0.31496062992125984" footer="0.31496062992125984"/>
  <pageSetup paperSize="9" orientation="landscape"/>
  <headerFooter alignWithMargins="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
  <sheetViews>
    <sheetView zoomScale="60" zoomScaleNormal="60" zoomScalePageLayoutView="120" workbookViewId="0"/>
  </sheetViews>
  <sheetFormatPr baseColWidth="10" defaultColWidth="10.85546875" defaultRowHeight="15" x14ac:dyDescent="0.25"/>
  <cols>
    <col min="1" max="16384" width="10.85546875" style="10"/>
  </cols>
  <sheetData>
    <row r="1" spans="1:24" ht="15.75" x14ac:dyDescent="0.25">
      <c r="A1" s="39" t="s">
        <v>304</v>
      </c>
      <c r="M1" s="39" t="s">
        <v>304</v>
      </c>
    </row>
    <row r="2" spans="1:24" ht="15.75" x14ac:dyDescent="0.25">
      <c r="A2" s="39" t="s">
        <v>397</v>
      </c>
      <c r="M2" s="39" t="s">
        <v>397</v>
      </c>
    </row>
    <row r="4" spans="1:24" ht="15.75" thickBot="1" x14ac:dyDescent="0.3"/>
    <row r="5" spans="1:24" x14ac:dyDescent="0.25">
      <c r="D5" s="187" t="s">
        <v>410</v>
      </c>
      <c r="E5" s="188"/>
      <c r="F5" s="188"/>
      <c r="G5" s="188"/>
      <c r="H5" s="188"/>
      <c r="I5" s="189"/>
      <c r="P5" s="195" t="s">
        <v>403</v>
      </c>
      <c r="Q5" s="196"/>
      <c r="R5" s="196"/>
      <c r="S5" s="196"/>
      <c r="T5" s="196"/>
      <c r="U5" s="197"/>
    </row>
    <row r="6" spans="1:24" ht="15.75" thickBot="1" x14ac:dyDescent="0.3">
      <c r="D6" s="190"/>
      <c r="E6" s="191"/>
      <c r="F6" s="191"/>
      <c r="G6" s="191"/>
      <c r="H6" s="191"/>
      <c r="I6" s="192"/>
      <c r="P6" s="198"/>
      <c r="Q6" s="199"/>
      <c r="R6" s="199"/>
      <c r="S6" s="199"/>
      <c r="T6" s="199"/>
      <c r="U6" s="200"/>
    </row>
    <row r="9" spans="1:24" ht="15.75" thickBot="1" x14ac:dyDescent="0.3"/>
    <row r="10" spans="1:24" x14ac:dyDescent="0.25">
      <c r="A10" s="229" t="s">
        <v>414</v>
      </c>
      <c r="B10" s="230"/>
      <c r="D10" s="181" t="s">
        <v>415</v>
      </c>
      <c r="E10" s="182"/>
      <c r="H10" s="181" t="s">
        <v>416</v>
      </c>
      <c r="I10" s="182"/>
      <c r="K10" s="181" t="s">
        <v>417</v>
      </c>
      <c r="L10" s="182"/>
      <c r="M10" s="211" t="s">
        <v>419</v>
      </c>
      <c r="N10" s="213"/>
      <c r="P10" s="211" t="s">
        <v>420</v>
      </c>
      <c r="Q10" s="213"/>
      <c r="T10" s="211" t="s">
        <v>421</v>
      </c>
      <c r="U10" s="213"/>
      <c r="W10" s="211" t="s">
        <v>422</v>
      </c>
      <c r="X10" s="213"/>
    </row>
    <row r="11" spans="1:24" ht="15.75" thickBot="1" x14ac:dyDescent="0.3">
      <c r="A11" s="231"/>
      <c r="B11" s="232"/>
      <c r="D11" s="183"/>
      <c r="E11" s="184"/>
      <c r="G11" s="40"/>
      <c r="H11" s="183"/>
      <c r="I11" s="184"/>
      <c r="J11" s="40"/>
      <c r="K11" s="183"/>
      <c r="L11" s="184"/>
      <c r="M11" s="214"/>
      <c r="N11" s="216"/>
      <c r="P11" s="214"/>
      <c r="Q11" s="216"/>
      <c r="S11" s="40"/>
      <c r="T11" s="214"/>
      <c r="U11" s="216"/>
      <c r="V11" s="40"/>
      <c r="W11" s="214"/>
      <c r="X11" s="216"/>
    </row>
    <row r="13" spans="1:24" ht="15.75" thickBot="1" x14ac:dyDescent="0.3"/>
    <row r="14" spans="1:24" x14ac:dyDescent="0.25">
      <c r="B14" s="181" t="s">
        <v>400</v>
      </c>
      <c r="C14" s="185"/>
      <c r="D14" s="182"/>
      <c r="F14" s="181" t="s">
        <v>401</v>
      </c>
      <c r="G14" s="182"/>
      <c r="I14" s="181" t="s">
        <v>402</v>
      </c>
      <c r="J14" s="185"/>
      <c r="K14" s="182"/>
      <c r="N14" s="223" t="s">
        <v>407</v>
      </c>
      <c r="O14" s="227"/>
      <c r="P14" s="224"/>
      <c r="R14" s="211" t="s">
        <v>409</v>
      </c>
      <c r="S14" s="213"/>
      <c r="U14" s="211" t="s">
        <v>408</v>
      </c>
      <c r="V14" s="212"/>
      <c r="W14" s="213"/>
    </row>
    <row r="15" spans="1:24" ht="15.75" thickBot="1" x14ac:dyDescent="0.3">
      <c r="B15" s="183"/>
      <c r="C15" s="186"/>
      <c r="D15" s="184"/>
      <c r="F15" s="183"/>
      <c r="G15" s="184"/>
      <c r="I15" s="183"/>
      <c r="J15" s="186"/>
      <c r="K15" s="184"/>
      <c r="N15" s="225"/>
      <c r="O15" s="228"/>
      <c r="P15" s="226"/>
      <c r="R15" s="214"/>
      <c r="S15" s="216"/>
      <c r="U15" s="214"/>
      <c r="V15" s="215"/>
      <c r="W15" s="216"/>
    </row>
    <row r="17" spans="1:24" ht="15.75" thickBot="1" x14ac:dyDescent="0.3"/>
    <row r="18" spans="1:24" x14ac:dyDescent="0.25">
      <c r="D18" s="187" t="s">
        <v>395</v>
      </c>
      <c r="E18" s="188"/>
      <c r="F18" s="188"/>
      <c r="G18" s="188"/>
      <c r="H18" s="188"/>
      <c r="I18" s="189"/>
      <c r="P18" s="195" t="s">
        <v>418</v>
      </c>
      <c r="Q18" s="196"/>
      <c r="R18" s="196"/>
      <c r="S18" s="196"/>
      <c r="T18" s="196"/>
      <c r="U18" s="197"/>
    </row>
    <row r="19" spans="1:24" ht="15.75" thickBot="1" x14ac:dyDescent="0.3">
      <c r="D19" s="190"/>
      <c r="E19" s="191"/>
      <c r="F19" s="191"/>
      <c r="G19" s="191"/>
      <c r="H19" s="191"/>
      <c r="I19" s="192"/>
      <c r="P19" s="198"/>
      <c r="Q19" s="199"/>
      <c r="R19" s="199"/>
      <c r="S19" s="199"/>
      <c r="T19" s="199"/>
      <c r="U19" s="200"/>
    </row>
    <row r="21" spans="1:24" ht="15.75" thickBot="1" x14ac:dyDescent="0.3"/>
    <row r="22" spans="1:24" x14ac:dyDescent="0.25">
      <c r="B22" s="167" t="s">
        <v>396</v>
      </c>
      <c r="C22" s="193"/>
      <c r="D22" s="168"/>
      <c r="F22" s="167" t="s">
        <v>398</v>
      </c>
      <c r="G22" s="168"/>
      <c r="I22" s="167" t="s">
        <v>399</v>
      </c>
      <c r="J22" s="193"/>
      <c r="K22" s="168"/>
      <c r="N22" s="201" t="s">
        <v>404</v>
      </c>
      <c r="O22" s="202"/>
      <c r="P22" s="203"/>
      <c r="R22" s="201" t="s">
        <v>405</v>
      </c>
      <c r="S22" s="203"/>
      <c r="U22" s="201" t="s">
        <v>406</v>
      </c>
      <c r="V22" s="202"/>
      <c r="W22" s="203"/>
    </row>
    <row r="23" spans="1:24" ht="15.75" thickBot="1" x14ac:dyDescent="0.3">
      <c r="B23" s="169"/>
      <c r="C23" s="194"/>
      <c r="D23" s="170"/>
      <c r="F23" s="169"/>
      <c r="G23" s="170"/>
      <c r="I23" s="169"/>
      <c r="J23" s="194"/>
      <c r="K23" s="170"/>
      <c r="N23" s="204"/>
      <c r="O23" s="205"/>
      <c r="P23" s="206"/>
      <c r="R23" s="204"/>
      <c r="S23" s="206"/>
      <c r="U23" s="204"/>
      <c r="V23" s="205"/>
      <c r="W23" s="206"/>
    </row>
    <row r="25" spans="1:24" ht="15.75" thickBot="1" x14ac:dyDescent="0.3"/>
    <row r="26" spans="1:24" x14ac:dyDescent="0.25">
      <c r="A26" s="167" t="s">
        <v>411</v>
      </c>
      <c r="B26" s="168"/>
      <c r="D26" s="167" t="s">
        <v>412</v>
      </c>
      <c r="E26" s="168"/>
      <c r="F26" s="40"/>
      <c r="H26" s="167" t="s">
        <v>413</v>
      </c>
      <c r="I26" s="168"/>
      <c r="K26" s="167" t="s">
        <v>355</v>
      </c>
      <c r="L26" s="168"/>
      <c r="M26" s="207" t="s">
        <v>219</v>
      </c>
      <c r="N26" s="208"/>
      <c r="P26" s="207" t="s">
        <v>219</v>
      </c>
      <c r="Q26" s="208"/>
      <c r="R26" s="40"/>
      <c r="T26" s="207" t="s">
        <v>219</v>
      </c>
      <c r="U26" s="208"/>
      <c r="W26" s="207" t="s">
        <v>219</v>
      </c>
      <c r="X26" s="208"/>
    </row>
    <row r="27" spans="1:24" ht="15.75" thickBot="1" x14ac:dyDescent="0.3">
      <c r="A27" s="169"/>
      <c r="B27" s="170"/>
      <c r="D27" s="169"/>
      <c r="E27" s="170"/>
      <c r="F27" s="40"/>
      <c r="G27" s="40"/>
      <c r="H27" s="169"/>
      <c r="I27" s="170"/>
      <c r="J27" s="40"/>
      <c r="K27" s="169"/>
      <c r="L27" s="170"/>
      <c r="M27" s="209"/>
      <c r="N27" s="210"/>
      <c r="P27" s="209"/>
      <c r="Q27" s="210"/>
      <c r="R27" s="40"/>
      <c r="S27" s="40"/>
      <c r="T27" s="209"/>
      <c r="U27" s="210"/>
      <c r="V27" s="40"/>
      <c r="W27" s="209"/>
      <c r="X27" s="210"/>
    </row>
  </sheetData>
  <sheetProtection password="CE28" sheet="1" objects="1" scenarios="1"/>
  <mergeCells count="32">
    <mergeCell ref="D5:I6"/>
    <mergeCell ref="P5:U6"/>
    <mergeCell ref="A10:B11"/>
    <mergeCell ref="D10:E11"/>
    <mergeCell ref="H10:I11"/>
    <mergeCell ref="K10:L11"/>
    <mergeCell ref="M10:N11"/>
    <mergeCell ref="P10:Q11"/>
    <mergeCell ref="T10:U11"/>
    <mergeCell ref="W10:X11"/>
    <mergeCell ref="B14:D15"/>
    <mergeCell ref="F14:G15"/>
    <mergeCell ref="I14:K15"/>
    <mergeCell ref="N14:P15"/>
    <mergeCell ref="R14:S15"/>
    <mergeCell ref="U14:W15"/>
    <mergeCell ref="D18:I19"/>
    <mergeCell ref="P18:U19"/>
    <mergeCell ref="B22:D23"/>
    <mergeCell ref="F22:G23"/>
    <mergeCell ref="I22:K23"/>
    <mergeCell ref="N22:P23"/>
    <mergeCell ref="R22:S23"/>
    <mergeCell ref="U22:W23"/>
    <mergeCell ref="T26:U27"/>
    <mergeCell ref="W26:X27"/>
    <mergeCell ref="A26:B27"/>
    <mergeCell ref="D26:E27"/>
    <mergeCell ref="H26:I27"/>
    <mergeCell ref="K26:L27"/>
    <mergeCell ref="M26:N27"/>
    <mergeCell ref="P26:Q27"/>
  </mergeCells>
  <printOptions horizontalCentered="1" verticalCentered="1"/>
  <pageMargins left="0.23622047244094491" right="0.23622047244094491" top="0.74803149606299213" bottom="0.74803149606299213" header="0.31496062992125984" footer="0.31496062992125984"/>
  <pageSetup paperSize="9" orientation="landscape"/>
  <headerFooter alignWithMargins="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
  <sheetViews>
    <sheetView zoomScale="60" zoomScaleNormal="60" workbookViewId="0"/>
  </sheetViews>
  <sheetFormatPr baseColWidth="10" defaultColWidth="10.85546875" defaultRowHeight="15" x14ac:dyDescent="0.25"/>
  <cols>
    <col min="1" max="16384" width="10.85546875" style="10"/>
  </cols>
  <sheetData>
    <row r="1" spans="1:24" ht="15.75" x14ac:dyDescent="0.25">
      <c r="A1" s="39" t="s">
        <v>304</v>
      </c>
      <c r="M1" s="39" t="s">
        <v>304</v>
      </c>
    </row>
    <row r="2" spans="1:24" ht="15.75" x14ac:dyDescent="0.25">
      <c r="A2" s="39" t="s">
        <v>375</v>
      </c>
      <c r="M2" s="39" t="s">
        <v>375</v>
      </c>
    </row>
    <row r="4" spans="1:24" ht="15.75" thickBot="1" x14ac:dyDescent="0.3"/>
    <row r="5" spans="1:24" x14ac:dyDescent="0.25">
      <c r="D5" s="171" t="s">
        <v>368</v>
      </c>
      <c r="E5" s="172"/>
      <c r="F5" s="172"/>
      <c r="G5" s="172"/>
      <c r="H5" s="172"/>
      <c r="I5" s="173"/>
      <c r="P5" s="217" t="s">
        <v>374</v>
      </c>
      <c r="Q5" s="218"/>
      <c r="R5" s="218"/>
      <c r="S5" s="218"/>
      <c r="T5" s="218"/>
      <c r="U5" s="219"/>
    </row>
    <row r="6" spans="1:24" ht="15.75" thickBot="1" x14ac:dyDescent="0.3">
      <c r="D6" s="174"/>
      <c r="E6" s="175"/>
      <c r="F6" s="175"/>
      <c r="G6" s="175"/>
      <c r="H6" s="175"/>
      <c r="I6" s="176"/>
      <c r="P6" s="220"/>
      <c r="Q6" s="221"/>
      <c r="R6" s="221"/>
      <c r="S6" s="221"/>
      <c r="T6" s="221"/>
      <c r="U6" s="222"/>
    </row>
    <row r="9" spans="1:24" ht="15.75" thickBot="1" x14ac:dyDescent="0.3"/>
    <row r="10" spans="1:24" x14ac:dyDescent="0.25">
      <c r="A10" s="181" t="s">
        <v>376</v>
      </c>
      <c r="B10" s="182"/>
      <c r="D10" s="181" t="s">
        <v>377</v>
      </c>
      <c r="E10" s="182"/>
      <c r="H10" s="181" t="s">
        <v>372</v>
      </c>
      <c r="I10" s="182"/>
      <c r="K10" s="181" t="s">
        <v>378</v>
      </c>
      <c r="L10" s="182"/>
      <c r="M10" s="211" t="s">
        <v>391</v>
      </c>
      <c r="N10" s="213"/>
      <c r="P10" s="211" t="s">
        <v>392</v>
      </c>
      <c r="Q10" s="213"/>
      <c r="T10" s="211" t="s">
        <v>393</v>
      </c>
      <c r="U10" s="213"/>
      <c r="W10" s="211" t="s">
        <v>394</v>
      </c>
      <c r="X10" s="213"/>
    </row>
    <row r="11" spans="1:24" ht="15.75" thickBot="1" x14ac:dyDescent="0.3">
      <c r="A11" s="183"/>
      <c r="B11" s="184"/>
      <c r="D11" s="183"/>
      <c r="E11" s="184"/>
      <c r="G11" s="40"/>
      <c r="H11" s="183"/>
      <c r="I11" s="184"/>
      <c r="J11" s="40"/>
      <c r="K11" s="183"/>
      <c r="L11" s="184"/>
      <c r="M11" s="214"/>
      <c r="N11" s="216"/>
      <c r="P11" s="214"/>
      <c r="Q11" s="216"/>
      <c r="S11" s="40"/>
      <c r="T11" s="214"/>
      <c r="U11" s="216"/>
      <c r="V11" s="40"/>
      <c r="W11" s="214"/>
      <c r="X11" s="216"/>
    </row>
    <row r="13" spans="1:24" ht="15.75" thickBot="1" x14ac:dyDescent="0.3"/>
    <row r="14" spans="1:24" x14ac:dyDescent="0.25">
      <c r="B14" s="181" t="s">
        <v>369</v>
      </c>
      <c r="C14" s="185"/>
      <c r="D14" s="182"/>
      <c r="F14" s="181" t="s">
        <v>370</v>
      </c>
      <c r="G14" s="182"/>
      <c r="I14" s="181" t="s">
        <v>371</v>
      </c>
      <c r="J14" s="185"/>
      <c r="K14" s="182"/>
      <c r="N14" s="211" t="s">
        <v>386</v>
      </c>
      <c r="O14" s="212"/>
      <c r="P14" s="213"/>
      <c r="R14" s="211" t="s">
        <v>384</v>
      </c>
      <c r="S14" s="213"/>
      <c r="U14" s="211" t="s">
        <v>385</v>
      </c>
      <c r="V14" s="212"/>
      <c r="W14" s="213"/>
    </row>
    <row r="15" spans="1:24" ht="15.75" thickBot="1" x14ac:dyDescent="0.3">
      <c r="B15" s="183"/>
      <c r="C15" s="186"/>
      <c r="D15" s="184"/>
      <c r="F15" s="183"/>
      <c r="G15" s="184"/>
      <c r="I15" s="183"/>
      <c r="J15" s="186"/>
      <c r="K15" s="184"/>
      <c r="N15" s="214"/>
      <c r="O15" s="215"/>
      <c r="P15" s="216"/>
      <c r="R15" s="214"/>
      <c r="S15" s="216"/>
      <c r="U15" s="214"/>
      <c r="V15" s="215"/>
      <c r="W15" s="216"/>
    </row>
    <row r="17" spans="1:24" ht="15.75" thickBot="1" x14ac:dyDescent="0.3"/>
    <row r="18" spans="1:24" x14ac:dyDescent="0.25">
      <c r="D18" s="187" t="s">
        <v>364</v>
      </c>
      <c r="E18" s="188"/>
      <c r="F18" s="188"/>
      <c r="G18" s="188"/>
      <c r="H18" s="188"/>
      <c r="I18" s="189"/>
      <c r="P18" s="195" t="s">
        <v>373</v>
      </c>
      <c r="Q18" s="196"/>
      <c r="R18" s="196"/>
      <c r="S18" s="196"/>
      <c r="T18" s="196"/>
      <c r="U18" s="197"/>
    </row>
    <row r="19" spans="1:24" ht="15.75" thickBot="1" x14ac:dyDescent="0.3">
      <c r="D19" s="190"/>
      <c r="E19" s="191"/>
      <c r="F19" s="191"/>
      <c r="G19" s="191"/>
      <c r="H19" s="191"/>
      <c r="I19" s="192"/>
      <c r="P19" s="198"/>
      <c r="Q19" s="199"/>
      <c r="R19" s="199"/>
      <c r="S19" s="199"/>
      <c r="T19" s="199"/>
      <c r="U19" s="200"/>
    </row>
    <row r="21" spans="1:24" ht="15.75" thickBot="1" x14ac:dyDescent="0.3"/>
    <row r="22" spans="1:24" x14ac:dyDescent="0.25">
      <c r="B22" s="167" t="s">
        <v>365</v>
      </c>
      <c r="C22" s="193"/>
      <c r="D22" s="168"/>
      <c r="F22" s="167" t="s">
        <v>366</v>
      </c>
      <c r="G22" s="168"/>
      <c r="I22" s="167" t="s">
        <v>367</v>
      </c>
      <c r="J22" s="193"/>
      <c r="K22" s="168"/>
      <c r="N22" s="201" t="s">
        <v>381</v>
      </c>
      <c r="O22" s="202"/>
      <c r="P22" s="203"/>
      <c r="R22" s="201" t="s">
        <v>382</v>
      </c>
      <c r="S22" s="203"/>
      <c r="U22" s="201" t="s">
        <v>383</v>
      </c>
      <c r="V22" s="202"/>
      <c r="W22" s="203"/>
    </row>
    <row r="23" spans="1:24" ht="15.75" thickBot="1" x14ac:dyDescent="0.3">
      <c r="B23" s="169"/>
      <c r="C23" s="194"/>
      <c r="D23" s="170"/>
      <c r="F23" s="169"/>
      <c r="G23" s="170"/>
      <c r="I23" s="169"/>
      <c r="J23" s="194"/>
      <c r="K23" s="170"/>
      <c r="N23" s="204"/>
      <c r="O23" s="205"/>
      <c r="P23" s="206"/>
      <c r="R23" s="204"/>
      <c r="S23" s="206"/>
      <c r="U23" s="204"/>
      <c r="V23" s="205"/>
      <c r="W23" s="206"/>
    </row>
    <row r="25" spans="1:24" ht="15.75" thickBot="1" x14ac:dyDescent="0.3"/>
    <row r="26" spans="1:24" x14ac:dyDescent="0.25">
      <c r="A26" s="167" t="s">
        <v>379</v>
      </c>
      <c r="B26" s="168"/>
      <c r="D26" s="167" t="s">
        <v>352</v>
      </c>
      <c r="E26" s="168"/>
      <c r="F26" s="40"/>
      <c r="H26" s="167" t="s">
        <v>353</v>
      </c>
      <c r="I26" s="168"/>
      <c r="K26" s="167" t="s">
        <v>380</v>
      </c>
      <c r="L26" s="168"/>
      <c r="M26" s="201" t="s">
        <v>387</v>
      </c>
      <c r="N26" s="203"/>
      <c r="P26" s="201" t="s">
        <v>388</v>
      </c>
      <c r="Q26" s="203"/>
      <c r="R26" s="40"/>
      <c r="T26" s="201" t="s">
        <v>389</v>
      </c>
      <c r="U26" s="203"/>
      <c r="W26" s="201" t="s">
        <v>390</v>
      </c>
      <c r="X26" s="203"/>
    </row>
    <row r="27" spans="1:24" ht="15.75" thickBot="1" x14ac:dyDescent="0.3">
      <c r="A27" s="169"/>
      <c r="B27" s="170"/>
      <c r="D27" s="169"/>
      <c r="E27" s="170"/>
      <c r="F27" s="40"/>
      <c r="G27" s="40"/>
      <c r="H27" s="169"/>
      <c r="I27" s="170"/>
      <c r="J27" s="40"/>
      <c r="K27" s="169"/>
      <c r="L27" s="170"/>
      <c r="M27" s="204"/>
      <c r="N27" s="206"/>
      <c r="P27" s="204"/>
      <c r="Q27" s="206"/>
      <c r="R27" s="40"/>
      <c r="S27" s="40"/>
      <c r="T27" s="204"/>
      <c r="U27" s="206"/>
      <c r="V27" s="40"/>
      <c r="W27" s="204"/>
      <c r="X27" s="206"/>
    </row>
  </sheetData>
  <sheetProtection password="CE28" sheet="1" objects="1" scenarios="1"/>
  <mergeCells count="32">
    <mergeCell ref="T26:U27"/>
    <mergeCell ref="W26:X27"/>
    <mergeCell ref="A26:B27"/>
    <mergeCell ref="D26:E27"/>
    <mergeCell ref="H26:I27"/>
    <mergeCell ref="K26:L27"/>
    <mergeCell ref="M26:N27"/>
    <mergeCell ref="P26:Q27"/>
    <mergeCell ref="D18:I19"/>
    <mergeCell ref="P18:U19"/>
    <mergeCell ref="B22:D23"/>
    <mergeCell ref="F22:G23"/>
    <mergeCell ref="I22:K23"/>
    <mergeCell ref="N22:P23"/>
    <mergeCell ref="R22:S23"/>
    <mergeCell ref="U22:W23"/>
    <mergeCell ref="W10:X11"/>
    <mergeCell ref="B14:D15"/>
    <mergeCell ref="F14:G15"/>
    <mergeCell ref="I14:K15"/>
    <mergeCell ref="N14:P15"/>
    <mergeCell ref="R14:S15"/>
    <mergeCell ref="U14:W15"/>
    <mergeCell ref="D5:I6"/>
    <mergeCell ref="P5:U6"/>
    <mergeCell ref="A10:B11"/>
    <mergeCell ref="D10:E11"/>
    <mergeCell ref="H10:I11"/>
    <mergeCell ref="K10:L11"/>
    <mergeCell ref="M10:N11"/>
    <mergeCell ref="P10:Q11"/>
    <mergeCell ref="T10:U11"/>
  </mergeCells>
  <pageMargins left="0.75" right="0.75" top="1" bottom="1" header="0.3" footer="0.3"/>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Faltante</vt:lpstr>
      <vt:lpstr>Secretaría</vt:lpstr>
      <vt:lpstr>P1</vt:lpstr>
      <vt:lpstr>P1-C1</vt:lpstr>
      <vt:lpstr>P1-C2</vt:lpstr>
      <vt:lpstr>P1-C3</vt:lpstr>
      <vt:lpstr>P1-C4</vt:lpstr>
      <vt:lpstr>CRITERIOS</vt:lpstr>
      <vt:lpstr>P2</vt:lpstr>
      <vt:lpstr>P2-C1</vt:lpstr>
      <vt:lpstr>P2-C2</vt:lpstr>
      <vt:lpstr>P2-C3</vt:lpstr>
      <vt:lpstr>P2-C4</vt:lpstr>
      <vt:lpstr>P2-C5</vt:lpstr>
      <vt:lpstr>P3</vt:lpstr>
      <vt:lpstr>P3-C1</vt:lpstr>
      <vt:lpstr>P3-C2</vt:lpstr>
      <vt:lpstr>P3-C3</vt:lpstr>
      <vt:lpstr>P3-C4</vt:lpstr>
      <vt:lpstr>P3-C5</vt:lpstr>
      <vt:lpstr>Arboles P1</vt:lpstr>
      <vt:lpstr>Arboles P2</vt:lpstr>
      <vt:lpstr>Arboles P3</vt:lpstr>
      <vt:lpstr>Secretaría!Área_de_impresión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2016-12-05T14:24:01Z</dcterms:modified>
</cp:coreProperties>
</file>